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5C6AF148-8694-4B01-9954-F59A8D3115DA}" xr6:coauthVersionLast="36" xr6:coauthVersionMax="36" xr10:uidLastSave="{00000000-0000-0000-0000-000000000000}"/>
  <bookViews>
    <workbookView xWindow="0" yWindow="0" windowWidth="24000" windowHeight="8805" xr2:uid="{A79C39B7-3899-4C49-8F80-499A1FF2CB10}"/>
  </bookViews>
  <sheets>
    <sheet name="Ejecución 2025 DADEP" sheetId="1" r:id="rId1"/>
  </sheets>
  <definedNames>
    <definedName name="_xlnm._FilterDatabase" localSheetId="0" hidden="1">'Ejecución 2025 DADEP'!$B$2:$J$2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K3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8" i="1"/>
  <c r="K7" i="1"/>
  <c r="K6" i="1"/>
  <c r="K5" i="1"/>
  <c r="K4" i="1"/>
  <c r="H24" i="1"/>
  <c r="H25" i="1"/>
  <c r="H4" i="1" l="1"/>
  <c r="H5" i="1"/>
  <c r="H6" i="1"/>
  <c r="H7" i="1"/>
  <c r="H8" i="1"/>
  <c r="H10" i="1"/>
  <c r="H11" i="1"/>
  <c r="H13" i="1"/>
  <c r="H14" i="1"/>
  <c r="H16" i="1"/>
  <c r="H17" i="1"/>
  <c r="H18" i="1"/>
  <c r="H20" i="1"/>
  <c r="H21" i="1"/>
  <c r="H22" i="1"/>
  <c r="H23" i="1"/>
  <c r="H26" i="1"/>
  <c r="H3" i="1"/>
  <c r="G27" i="1"/>
  <c r="G19" i="1"/>
  <c r="H19" i="1" s="1"/>
  <c r="G15" i="1"/>
  <c r="H15" i="1" s="1"/>
  <c r="G12" i="1"/>
  <c r="H12" i="1" s="1"/>
  <c r="G9" i="1"/>
  <c r="H9" i="1" s="1"/>
  <c r="H27" i="1" l="1"/>
  <c r="G28" i="1"/>
  <c r="H28" i="1" s="1"/>
  <c r="F27" i="1"/>
  <c r="F19" i="1"/>
  <c r="F15" i="1"/>
  <c r="F12" i="1"/>
  <c r="F9" i="1" l="1"/>
</calcChain>
</file>

<file path=xl/sharedStrings.xml><?xml version="1.0" encoding="utf-8"?>
<sst xmlns="http://schemas.openxmlformats.org/spreadsheetml/2006/main" count="53" uniqueCount="49">
  <si>
    <t>Proyecto de
inversión asociado</t>
  </si>
  <si>
    <t>Inversión programada para 2025</t>
  </si>
  <si>
    <t>32- Desarrollar 1 Estrategia(s) para aumentar la oferta cualitativa y cuantitativa de espacio público para el uso, goce y disfrute ciudadano con enfoque diferencial, étnico, interseccional, de género y población.</t>
  </si>
  <si>
    <t>34- Impulsar 15 Proyecto(s) de bienestar con enfoque de género poblacional, étnico y diferencial en espacios públicos.</t>
  </si>
  <si>
    <t>39- Ofertar 35 Bien(es) fiscales del distrito capital para enajenación.</t>
  </si>
  <si>
    <t>40- Realizar 20 Ejercicio(s) demostrativos de apropiación de predios públicos por medio de procesos formativos y acciones concretas en sitios críticos impulsando la participación ciudadana para fortalecer el cuidado la rehabilitación y la sostenibilidad del Espacio Público.</t>
  </si>
  <si>
    <t>366- Implementar 1 Estrategia(s) para fortalecimiento de la gestión institucional y operativa.</t>
  </si>
  <si>
    <t>7928 - Consolidación de la defensa del espacio público y la apropiación del patrimonio inmobiliario de Bogotá D.C.</t>
  </si>
  <si>
    <t xml:space="preserve">7928-1-Realizar el 100% de asistencia técnica a las alcaldías locales y demás autoridades competentes en las acciones de recuperación de espacio público. </t>
  </si>
  <si>
    <t>7928-2 - Intervenir 134.000 m2 de bienes de uso público y fiscales a cargo del DADEP con acciones de administración y mantenimiento.</t>
  </si>
  <si>
    <t>7928-3 - Adoptar 63 instrumentos de aprovechamiento del espacio público por parte de comunidades organizadas, asociaciones y ciudadanos en general, para el promover el uso del espacio público.</t>
  </si>
  <si>
    <t>8026-1 Incorporar 18.860.000 m2 de bienes fiscales y públicos.</t>
  </si>
  <si>
    <t>8026-2 Sanear y/o titular 2.500.000 m2 de bienes fiscales y públicos.</t>
  </si>
  <si>
    <t>8026-3 Actualizar el 100% de las herramientas de valoración de los predios que conforman el inventario.</t>
  </si>
  <si>
    <t>Total meta producto No. 32</t>
  </si>
  <si>
    <t>8026 - Fortalecimiento del proceso de actualización del inventario de uso Público y Bienes Fiscales en Bogotá D.C.</t>
  </si>
  <si>
    <t>Total meta producto No. 34</t>
  </si>
  <si>
    <t>7935-1 - Impulsar 15 proyectos de bienestar con enfoque de género, poblacional y diferencial en espacios públicos.</t>
  </si>
  <si>
    <t>7935-2 -  Realizar 10 estudios técnicos para la identificación de puntos críticos donde se pueda impulsar proyectos de bienestar social.</t>
  </si>
  <si>
    <t>7935 - Generación de proyectos de bienestar con enfoque de género, poblacional y diferencial en espacios públicos de Bogotá D.C.</t>
  </si>
  <si>
    <t>Total meta producto No. 39</t>
  </si>
  <si>
    <t>7928-5 - Ofertar 48 bienes fiscales del Distrito Capital del sector central para la enajenación a título oneroso.</t>
  </si>
  <si>
    <t>8026-4 Elaborar 4 documentos técnico-jurídicos de los bienes sujetos a enajenación.</t>
  </si>
  <si>
    <t>Total meta producto No. 40</t>
  </si>
  <si>
    <t>8026-5 - Desarrollar 6 líneas de investigación que fomenten la apropiación ciudadana del espacio público y mejoren las condiciones de generación, sostenibilidad y cuidado de este.</t>
  </si>
  <si>
    <t>8026-6 - Consolidar 1 documento de análisis derivado del seguimiento a la ejecución de la Política Distrital de Espacio Público.</t>
  </si>
  <si>
    <t>7928-4 - Realizar 20 ejercicios demostrativos de apropiación de predios públicos por medio de procesos formativos y acciones concretas en sitios críticos impulsando la participación ciudadana.</t>
  </si>
  <si>
    <t>Total meta producto No. 366</t>
  </si>
  <si>
    <t>7987 - Implementación de la estrategia de fortalecimiento de la gestión institucional y operativa para mejorar el servicio a la ciudadanía en Bogotá.</t>
  </si>
  <si>
    <t>7987-1 - Gestionar el 100% del plan de sostenibilidad de MIPG en el marco de la normatividad legal vigente y los lineamientos expedidos por la Administración Distrital.</t>
  </si>
  <si>
    <t>7987-3- Cumplir con el 100% de las actividades de apoyo administrativo, financiero, ambiental, documental, archivo y de control disciplinario requeridas para el fortalecimiento de la gestión institucional.</t>
  </si>
  <si>
    <t>7987-4-Gestionar el 100% de los procesos de defensa y representación judicial en primera y segunda instancia y de gestión contractual de la entidad.</t>
  </si>
  <si>
    <t>7987-2- Adelantar el 100% de las actividades programadas en el plan anual de auditoría, relacionadas con el Sistema de Control Interno y en articulación con la séptima dimensión del modelo MIPG.</t>
  </si>
  <si>
    <t>8038 - Fortalecimiento de las TIC para apalancar la capacidad institucional del espacio público en Bogotá D.C.</t>
  </si>
  <si>
    <t>8038-1 Desarrollar 1 estrategia para el fortalecimiento y madurez del proceso de gestión de proyectos que permitan garantizar el cumplimiento de los proyectos derivados del PETI en términos del alcance, tiempo y costo.</t>
  </si>
  <si>
    <t>8038-2 Desarrollar 100% de los procesos, políticas y guías de gobernabilidad de las TIC, fundamentados en buenas prácticas que permitan el fortalecimiento de la capacidad institucional en lo que a la prestación de los servicios misionales que se soportan en las TICs.</t>
  </si>
  <si>
    <t>8038-3 Garantizar 98% de la disponibilidad en la prestación de los servicios críticos de la entidad que apalancan la prestación de la oferta in.stitucional de la Defensoría del espacio público.</t>
  </si>
  <si>
    <t>Inversión ejecutada a 30 nov. 2025</t>
  </si>
  <si>
    <t>% Ejecución presupuestal</t>
  </si>
  <si>
    <t>Actividad o meta proyecto</t>
  </si>
  <si>
    <t>Meta programada 2025</t>
  </si>
  <si>
    <t>Meta producto del plan de desarrollo</t>
  </si>
  <si>
    <t>Meta ejecutada a 30 de nov. 2025</t>
  </si>
  <si>
    <t>% Ejecución magnitud meta</t>
  </si>
  <si>
    <t>Total entidad</t>
  </si>
  <si>
    <t>Objetivo y programa del Plan de Desarrollo</t>
  </si>
  <si>
    <t>Objetivo 5. Bogotá confía en su gobierno.
Programa 33. Fortalecimiento institucional para un Gobierno confiable.</t>
  </si>
  <si>
    <t>Fuente: Instrumento interno de seguimiento a proyectos de inversión SPI, corte: 30 de noviembre de 2025.</t>
  </si>
  <si>
    <t xml:space="preserve">Objetivo 1. Bogotá avanza en su seguridad.
Programa 5. Espacio público seguro e inclusivo.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</si>
</sst>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#,##0_ ;\-#,##0\ "/>
    <numFmt numFmtId="166" formatCode="#,##0.00_ ;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justify" vertical="center" wrapText="1"/>
    </xf>
    <xf numFmtId="9" fontId="0" fillId="0" borderId="0" xfId="2" applyFont="1"/>
    <xf numFmtId="9" fontId="2" fillId="0" borderId="1" xfId="2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9" fontId="3" fillId="2" borderId="1" xfId="2" applyFont="1" applyFill="1" applyBorder="1" applyAlignment="1">
      <alignment horizontal="justify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justify" vertical="center" wrapText="1"/>
    </xf>
    <xf numFmtId="9" fontId="3" fillId="2" borderId="1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9" fontId="3" fillId="2" borderId="6" xfId="2" applyFont="1" applyFill="1" applyBorder="1" applyAlignment="1">
      <alignment horizontal="center" vertical="center" wrapText="1"/>
    </xf>
    <xf numFmtId="9" fontId="3" fillId="2" borderId="7" xfId="2" applyFont="1" applyFill="1" applyBorder="1" applyAlignment="1">
      <alignment horizontal="center" vertical="center" wrapText="1"/>
    </xf>
    <xf numFmtId="9" fontId="3" fillId="2" borderId="2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7C25-70B5-4C02-A3A1-67E0ADDA95ED}">
  <dimension ref="B2:K30"/>
  <sheetViews>
    <sheetView tabSelected="1" zoomScale="90" zoomScaleNormal="90" workbookViewId="0"/>
  </sheetViews>
  <sheetFormatPr baseColWidth="10" defaultRowHeight="15" x14ac:dyDescent="0.25"/>
  <cols>
    <col min="1" max="1" width="3.28515625" customWidth="1"/>
    <col min="2" max="2" width="13" customWidth="1"/>
    <col min="3" max="4" width="22.7109375" customWidth="1"/>
    <col min="5" max="5" width="37.28515625" customWidth="1"/>
    <col min="6" max="6" width="17.7109375" bestFit="1" customWidth="1"/>
    <col min="7" max="7" width="18.28515625" bestFit="1" customWidth="1"/>
    <col min="8" max="8" width="12" style="5" bestFit="1" customWidth="1"/>
    <col min="9" max="9" width="10.7109375" bestFit="1" customWidth="1"/>
    <col min="10" max="10" width="15" bestFit="1" customWidth="1"/>
    <col min="11" max="11" width="12" style="5" bestFit="1" customWidth="1"/>
  </cols>
  <sheetData>
    <row r="2" spans="2:11" ht="47.25" customHeight="1" x14ac:dyDescent="0.25">
      <c r="B2" s="9" t="s">
        <v>45</v>
      </c>
      <c r="C2" s="9" t="s">
        <v>0</v>
      </c>
      <c r="D2" s="9" t="s">
        <v>41</v>
      </c>
      <c r="E2" s="9" t="s">
        <v>39</v>
      </c>
      <c r="F2" s="9" t="s">
        <v>1</v>
      </c>
      <c r="G2" s="9" t="s">
        <v>37</v>
      </c>
      <c r="H2" s="10" t="s">
        <v>38</v>
      </c>
      <c r="I2" s="9" t="s">
        <v>40</v>
      </c>
      <c r="J2" s="9" t="s">
        <v>42</v>
      </c>
      <c r="K2" s="10" t="s">
        <v>43</v>
      </c>
    </row>
    <row r="3" spans="2:11" ht="45" x14ac:dyDescent="0.25">
      <c r="B3" s="19" t="s">
        <v>48</v>
      </c>
      <c r="C3" s="19" t="s">
        <v>7</v>
      </c>
      <c r="D3" s="19" t="s">
        <v>2</v>
      </c>
      <c r="E3" s="1" t="s">
        <v>8</v>
      </c>
      <c r="F3" s="2">
        <v>8317081907</v>
      </c>
      <c r="G3" s="2">
        <v>8242681903</v>
      </c>
      <c r="H3" s="6">
        <f>+G3/F3</f>
        <v>0.99105455436991885</v>
      </c>
      <c r="I3" s="6">
        <v>1</v>
      </c>
      <c r="J3" s="6">
        <v>0.83348000000000011</v>
      </c>
      <c r="K3" s="6">
        <f>+J3/I3</f>
        <v>0.83348000000000011</v>
      </c>
    </row>
    <row r="4" spans="2:11" ht="33.75" x14ac:dyDescent="0.25">
      <c r="B4" s="23"/>
      <c r="C4" s="23"/>
      <c r="D4" s="23"/>
      <c r="E4" s="1" t="s">
        <v>9</v>
      </c>
      <c r="F4" s="2">
        <v>2687533332</v>
      </c>
      <c r="G4" s="2">
        <v>2184469802</v>
      </c>
      <c r="H4" s="6">
        <f t="shared" ref="H4:H28" si="0">+G4/F4</f>
        <v>0.81281589180304914</v>
      </c>
      <c r="I4" s="7">
        <v>33500</v>
      </c>
      <c r="J4" s="7">
        <v>32996.31</v>
      </c>
      <c r="K4" s="6">
        <f t="shared" ref="K4:K27" si="1">+J4/I4</f>
        <v>0.98496447761194028</v>
      </c>
    </row>
    <row r="5" spans="2:11" ht="56.25" x14ac:dyDescent="0.25">
      <c r="B5" s="23"/>
      <c r="C5" s="20"/>
      <c r="D5" s="23"/>
      <c r="E5" s="1" t="s">
        <v>10</v>
      </c>
      <c r="F5" s="2">
        <v>2687689998</v>
      </c>
      <c r="G5" s="2">
        <v>2687689998</v>
      </c>
      <c r="H5" s="6">
        <f t="shared" si="0"/>
        <v>1</v>
      </c>
      <c r="I5" s="7">
        <v>29</v>
      </c>
      <c r="J5" s="7">
        <v>29</v>
      </c>
      <c r="K5" s="6">
        <f t="shared" si="1"/>
        <v>1</v>
      </c>
    </row>
    <row r="6" spans="2:11" ht="22.5" x14ac:dyDescent="0.25">
      <c r="B6" s="23"/>
      <c r="C6" s="19" t="s">
        <v>15</v>
      </c>
      <c r="D6" s="23"/>
      <c r="E6" s="1" t="s">
        <v>11</v>
      </c>
      <c r="F6" s="2">
        <v>3655147667</v>
      </c>
      <c r="G6" s="2">
        <v>3641234924</v>
      </c>
      <c r="H6" s="6">
        <f t="shared" si="0"/>
        <v>0.99619365774860225</v>
      </c>
      <c r="I6" s="7">
        <v>10550000</v>
      </c>
      <c r="J6" s="7">
        <v>14663571.120000001</v>
      </c>
      <c r="K6" s="6">
        <f t="shared" si="1"/>
        <v>1.3899119545023697</v>
      </c>
    </row>
    <row r="7" spans="2:11" ht="22.5" x14ac:dyDescent="0.25">
      <c r="B7" s="23"/>
      <c r="C7" s="23"/>
      <c r="D7" s="23"/>
      <c r="E7" s="1" t="s">
        <v>12</v>
      </c>
      <c r="F7" s="2">
        <v>1697585000</v>
      </c>
      <c r="G7" s="2">
        <v>1691199000</v>
      </c>
      <c r="H7" s="6">
        <f t="shared" si="0"/>
        <v>0.99623818542223219</v>
      </c>
      <c r="I7" s="7">
        <v>750000</v>
      </c>
      <c r="J7" s="7">
        <v>720908.94000000006</v>
      </c>
      <c r="K7" s="6">
        <f t="shared" si="1"/>
        <v>0.96121192000000011</v>
      </c>
    </row>
    <row r="8" spans="2:11" ht="33.75" x14ac:dyDescent="0.25">
      <c r="B8" s="23"/>
      <c r="C8" s="20"/>
      <c r="D8" s="20"/>
      <c r="E8" s="1" t="s">
        <v>13</v>
      </c>
      <c r="F8" s="2">
        <v>945885527</v>
      </c>
      <c r="G8" s="2">
        <v>945750254</v>
      </c>
      <c r="H8" s="6">
        <f t="shared" si="0"/>
        <v>0.99985698797989964</v>
      </c>
      <c r="I8" s="6">
        <v>0.35</v>
      </c>
      <c r="J8" s="6">
        <v>0.14874999999999999</v>
      </c>
      <c r="K8" s="6">
        <f t="shared" si="1"/>
        <v>0.42499999999999999</v>
      </c>
    </row>
    <row r="9" spans="2:11" ht="20.25" customHeight="1" x14ac:dyDescent="0.25">
      <c r="B9" s="23"/>
      <c r="C9" s="3"/>
      <c r="D9" s="21" t="s">
        <v>14</v>
      </c>
      <c r="E9" s="22"/>
      <c r="F9" s="4">
        <f t="shared" ref="F9:G9" si="2">SUM(F3:F8)</f>
        <v>19990923431</v>
      </c>
      <c r="G9" s="4">
        <f t="shared" si="2"/>
        <v>19393025881</v>
      </c>
      <c r="H9" s="8">
        <f t="shared" si="0"/>
        <v>0.97009154919412888</v>
      </c>
      <c r="I9" s="16"/>
      <c r="J9" s="17"/>
      <c r="K9" s="18"/>
    </row>
    <row r="10" spans="2:11" ht="33.75" x14ac:dyDescent="0.25">
      <c r="B10" s="23"/>
      <c r="C10" s="19" t="s">
        <v>19</v>
      </c>
      <c r="D10" s="19" t="s">
        <v>3</v>
      </c>
      <c r="E10" s="1" t="s">
        <v>17</v>
      </c>
      <c r="F10" s="2">
        <v>1284600000</v>
      </c>
      <c r="G10" s="2">
        <v>1129650000</v>
      </c>
      <c r="H10" s="6">
        <f t="shared" si="0"/>
        <v>0.87937879495562821</v>
      </c>
      <c r="I10" s="7">
        <v>5</v>
      </c>
      <c r="J10" s="7">
        <v>5</v>
      </c>
      <c r="K10" s="6">
        <f t="shared" si="1"/>
        <v>1</v>
      </c>
    </row>
    <row r="11" spans="2:11" ht="33.75" x14ac:dyDescent="0.25">
      <c r="B11" s="23"/>
      <c r="C11" s="20"/>
      <c r="D11" s="20"/>
      <c r="E11" s="1" t="s">
        <v>18</v>
      </c>
      <c r="F11" s="2">
        <v>215400000</v>
      </c>
      <c r="G11" s="2">
        <v>201600000</v>
      </c>
      <c r="H11" s="6">
        <f t="shared" si="0"/>
        <v>0.93593314763231195</v>
      </c>
      <c r="I11" s="7">
        <v>4</v>
      </c>
      <c r="J11" s="7">
        <v>4</v>
      </c>
      <c r="K11" s="6">
        <f t="shared" si="1"/>
        <v>1</v>
      </c>
    </row>
    <row r="12" spans="2:11" ht="20.25" customHeight="1" x14ac:dyDescent="0.25">
      <c r="B12" s="23"/>
      <c r="C12" s="1"/>
      <c r="D12" s="21" t="s">
        <v>16</v>
      </c>
      <c r="E12" s="22"/>
      <c r="F12" s="4">
        <f t="shared" ref="F12:G12" si="3">SUM(F10:F11)</f>
        <v>1500000000</v>
      </c>
      <c r="G12" s="4">
        <f t="shared" si="3"/>
        <v>1331250000</v>
      </c>
      <c r="H12" s="8">
        <f t="shared" si="0"/>
        <v>0.88749999999999996</v>
      </c>
      <c r="I12" s="16"/>
      <c r="J12" s="17"/>
      <c r="K12" s="18" t="e">
        <f t="shared" si="1"/>
        <v>#DIV/0!</v>
      </c>
    </row>
    <row r="13" spans="2:11" ht="45" x14ac:dyDescent="0.25">
      <c r="B13" s="23"/>
      <c r="C13" s="1" t="s">
        <v>7</v>
      </c>
      <c r="D13" s="19" t="s">
        <v>4</v>
      </c>
      <c r="E13" s="1" t="s">
        <v>21</v>
      </c>
      <c r="F13" s="2">
        <v>352601000</v>
      </c>
      <c r="G13" s="2">
        <v>310890100</v>
      </c>
      <c r="H13" s="6">
        <f t="shared" si="0"/>
        <v>0.88170510009897873</v>
      </c>
      <c r="I13" s="7">
        <v>24</v>
      </c>
      <c r="J13" s="7">
        <v>18</v>
      </c>
      <c r="K13" s="6">
        <f t="shared" si="1"/>
        <v>0.75</v>
      </c>
    </row>
    <row r="14" spans="2:11" ht="56.25" x14ac:dyDescent="0.25">
      <c r="B14" s="23"/>
      <c r="C14" s="1" t="s">
        <v>15</v>
      </c>
      <c r="D14" s="20"/>
      <c r="E14" s="1" t="s">
        <v>22</v>
      </c>
      <c r="F14" s="2">
        <v>123190000</v>
      </c>
      <c r="G14" s="2">
        <v>123190000</v>
      </c>
      <c r="H14" s="6">
        <f t="shared" si="0"/>
        <v>1</v>
      </c>
      <c r="I14" s="7">
        <v>2</v>
      </c>
      <c r="J14" s="7">
        <v>2</v>
      </c>
      <c r="K14" s="6">
        <f t="shared" si="1"/>
        <v>1</v>
      </c>
    </row>
    <row r="15" spans="2:11" ht="20.25" customHeight="1" x14ac:dyDescent="0.25">
      <c r="B15" s="23"/>
      <c r="C15" s="1"/>
      <c r="D15" s="21" t="s">
        <v>20</v>
      </c>
      <c r="E15" s="22"/>
      <c r="F15" s="4">
        <f t="shared" ref="F15:G15" si="4">SUM(F13:F14)</f>
        <v>475791000</v>
      </c>
      <c r="G15" s="4">
        <f t="shared" si="4"/>
        <v>434080100</v>
      </c>
      <c r="H15" s="8">
        <f t="shared" si="0"/>
        <v>0.91233356662904508</v>
      </c>
      <c r="I15" s="16"/>
      <c r="J15" s="17"/>
      <c r="K15" s="18" t="e">
        <f t="shared" si="1"/>
        <v>#DIV/0!</v>
      </c>
    </row>
    <row r="16" spans="2:11" ht="56.25" x14ac:dyDescent="0.25">
      <c r="B16" s="23"/>
      <c r="C16" s="1" t="s">
        <v>7</v>
      </c>
      <c r="D16" s="19" t="s">
        <v>5</v>
      </c>
      <c r="E16" s="1" t="s">
        <v>26</v>
      </c>
      <c r="F16" s="2">
        <v>1415603763</v>
      </c>
      <c r="G16" s="2">
        <v>1336942372</v>
      </c>
      <c r="H16" s="6">
        <f t="shared" si="0"/>
        <v>0.94443262086751034</v>
      </c>
      <c r="I16" s="7">
        <v>7</v>
      </c>
      <c r="J16" s="7">
        <v>6</v>
      </c>
      <c r="K16" s="6">
        <f t="shared" si="1"/>
        <v>0.8571428571428571</v>
      </c>
    </row>
    <row r="17" spans="2:11" ht="45" x14ac:dyDescent="0.25">
      <c r="B17" s="23"/>
      <c r="C17" s="19" t="s">
        <v>15</v>
      </c>
      <c r="D17" s="23"/>
      <c r="E17" s="1" t="s">
        <v>24</v>
      </c>
      <c r="F17" s="2">
        <v>837006806</v>
      </c>
      <c r="G17" s="2">
        <v>837006806</v>
      </c>
      <c r="H17" s="6">
        <f t="shared" si="0"/>
        <v>1</v>
      </c>
      <c r="I17" s="7">
        <v>2</v>
      </c>
      <c r="J17" s="7">
        <v>2</v>
      </c>
      <c r="K17" s="6">
        <f t="shared" si="1"/>
        <v>1</v>
      </c>
    </row>
    <row r="18" spans="2:11" ht="33.75" x14ac:dyDescent="0.25">
      <c r="B18" s="23"/>
      <c r="C18" s="20"/>
      <c r="D18" s="20"/>
      <c r="E18" s="1" t="s">
        <v>25</v>
      </c>
      <c r="F18" s="2">
        <v>57200000</v>
      </c>
      <c r="G18" s="2">
        <v>57200000</v>
      </c>
      <c r="H18" s="6">
        <f t="shared" si="0"/>
        <v>1</v>
      </c>
      <c r="I18" s="11">
        <v>0.35</v>
      </c>
      <c r="J18" s="11">
        <v>0.22749999999999998</v>
      </c>
      <c r="K18" s="6">
        <f t="shared" si="1"/>
        <v>0.65</v>
      </c>
    </row>
    <row r="19" spans="2:11" ht="20.25" customHeight="1" x14ac:dyDescent="0.25">
      <c r="B19" s="20"/>
      <c r="C19" s="1"/>
      <c r="D19" s="21" t="s">
        <v>23</v>
      </c>
      <c r="E19" s="22"/>
      <c r="F19" s="4">
        <f t="shared" ref="F19:G19" si="5">SUM(F16:F18)</f>
        <v>2309810569</v>
      </c>
      <c r="G19" s="4">
        <f t="shared" si="5"/>
        <v>2231149178</v>
      </c>
      <c r="H19" s="8">
        <f t="shared" si="0"/>
        <v>0.96594465708326227</v>
      </c>
      <c r="I19" s="16"/>
      <c r="J19" s="17"/>
      <c r="K19" s="18" t="e">
        <f t="shared" si="1"/>
        <v>#DIV/0!</v>
      </c>
    </row>
    <row r="20" spans="2:11" ht="45" x14ac:dyDescent="0.25">
      <c r="B20" s="19" t="s">
        <v>46</v>
      </c>
      <c r="C20" s="19" t="s">
        <v>28</v>
      </c>
      <c r="D20" s="19" t="s">
        <v>6</v>
      </c>
      <c r="E20" s="1" t="s">
        <v>29</v>
      </c>
      <c r="F20" s="2">
        <v>1283969667</v>
      </c>
      <c r="G20" s="2">
        <v>1218402167</v>
      </c>
      <c r="H20" s="6">
        <f t="shared" si="0"/>
        <v>0.94893376246714711</v>
      </c>
      <c r="I20" s="6">
        <v>1</v>
      </c>
      <c r="J20" s="6">
        <v>0.93750000000000022</v>
      </c>
      <c r="K20" s="6">
        <f t="shared" si="1"/>
        <v>0.93750000000000022</v>
      </c>
    </row>
    <row r="21" spans="2:11" ht="56.25" x14ac:dyDescent="0.25">
      <c r="B21" s="23"/>
      <c r="C21" s="23"/>
      <c r="D21" s="23"/>
      <c r="E21" s="1" t="s">
        <v>32</v>
      </c>
      <c r="F21" s="2">
        <v>363800000</v>
      </c>
      <c r="G21" s="2">
        <v>360333333</v>
      </c>
      <c r="H21" s="6">
        <f t="shared" si="0"/>
        <v>0.99047095382078065</v>
      </c>
      <c r="I21" s="6">
        <v>1</v>
      </c>
      <c r="J21" s="6">
        <v>0.875</v>
      </c>
      <c r="K21" s="6">
        <f t="shared" si="1"/>
        <v>0.875</v>
      </c>
    </row>
    <row r="22" spans="2:11" ht="56.25" x14ac:dyDescent="0.25">
      <c r="B22" s="23"/>
      <c r="C22" s="23"/>
      <c r="D22" s="23"/>
      <c r="E22" s="1" t="s">
        <v>30</v>
      </c>
      <c r="F22" s="2">
        <v>2808299333</v>
      </c>
      <c r="G22" s="2">
        <v>2612282929</v>
      </c>
      <c r="H22" s="6">
        <f t="shared" si="0"/>
        <v>0.93020102889437961</v>
      </c>
      <c r="I22" s="6">
        <v>1</v>
      </c>
      <c r="J22" s="6">
        <v>0.90666666666666662</v>
      </c>
      <c r="K22" s="6">
        <f t="shared" si="1"/>
        <v>0.90666666666666662</v>
      </c>
    </row>
    <row r="23" spans="2:11" ht="45" x14ac:dyDescent="0.25">
      <c r="B23" s="23"/>
      <c r="C23" s="20"/>
      <c r="D23" s="23"/>
      <c r="E23" s="1" t="s">
        <v>31</v>
      </c>
      <c r="F23" s="2">
        <v>2332070000</v>
      </c>
      <c r="G23" s="2">
        <v>2330154667</v>
      </c>
      <c r="H23" s="6">
        <f t="shared" si="0"/>
        <v>0.99917869832380679</v>
      </c>
      <c r="I23" s="6">
        <v>1</v>
      </c>
      <c r="J23" s="6">
        <v>0.63886666666666658</v>
      </c>
      <c r="K23" s="6">
        <f t="shared" si="1"/>
        <v>0.63886666666666658</v>
      </c>
    </row>
    <row r="24" spans="2:11" ht="56.25" x14ac:dyDescent="0.25">
      <c r="B24" s="23"/>
      <c r="C24" s="19" t="s">
        <v>33</v>
      </c>
      <c r="D24" s="23"/>
      <c r="E24" s="1" t="s">
        <v>34</v>
      </c>
      <c r="F24" s="2">
        <v>961476000</v>
      </c>
      <c r="G24" s="2">
        <v>961476000</v>
      </c>
      <c r="H24" s="6">
        <f t="shared" si="0"/>
        <v>1</v>
      </c>
      <c r="I24" s="7">
        <v>1</v>
      </c>
      <c r="J24" s="11">
        <v>0.91670000000000018</v>
      </c>
      <c r="K24" s="6">
        <f t="shared" si="1"/>
        <v>0.91670000000000018</v>
      </c>
    </row>
    <row r="25" spans="2:11" ht="67.5" x14ac:dyDescent="0.25">
      <c r="B25" s="23"/>
      <c r="C25" s="23"/>
      <c r="D25" s="23"/>
      <c r="E25" s="1" t="s">
        <v>35</v>
      </c>
      <c r="F25" s="2">
        <v>270235000</v>
      </c>
      <c r="G25" s="2">
        <v>257197500</v>
      </c>
      <c r="H25" s="6">
        <f t="shared" si="0"/>
        <v>0.95175495402149979</v>
      </c>
      <c r="I25" s="6">
        <v>1</v>
      </c>
      <c r="J25" s="6">
        <v>0.83335000000000004</v>
      </c>
      <c r="K25" s="6">
        <f t="shared" si="1"/>
        <v>0.83335000000000004</v>
      </c>
    </row>
    <row r="26" spans="2:11" ht="45" x14ac:dyDescent="0.25">
      <c r="B26" s="23"/>
      <c r="C26" s="20"/>
      <c r="D26" s="20"/>
      <c r="E26" s="1" t="s">
        <v>36</v>
      </c>
      <c r="F26" s="2">
        <v>3206296000</v>
      </c>
      <c r="G26" s="2">
        <v>3204625844</v>
      </c>
      <c r="H26" s="6">
        <f t="shared" si="0"/>
        <v>0.99947910111854921</v>
      </c>
      <c r="I26" s="6">
        <v>0.98</v>
      </c>
      <c r="J26" s="6">
        <v>0.81669770000000008</v>
      </c>
      <c r="K26" s="6">
        <f t="shared" si="1"/>
        <v>0.83336500000000013</v>
      </c>
    </row>
    <row r="27" spans="2:11" ht="20.25" customHeight="1" x14ac:dyDescent="0.25">
      <c r="B27" s="20"/>
      <c r="C27" s="1"/>
      <c r="D27" s="21" t="s">
        <v>27</v>
      </c>
      <c r="E27" s="22"/>
      <c r="F27" s="4">
        <f t="shared" ref="F27:G27" si="6">SUM(F20:F26)</f>
        <v>11226146000</v>
      </c>
      <c r="G27" s="4">
        <f t="shared" si="6"/>
        <v>10944472440</v>
      </c>
      <c r="H27" s="8">
        <f t="shared" si="0"/>
        <v>0.97490914869626677</v>
      </c>
      <c r="I27" s="16"/>
      <c r="J27" s="17"/>
      <c r="K27" s="18" t="e">
        <f t="shared" si="1"/>
        <v>#DIV/0!</v>
      </c>
    </row>
    <row r="28" spans="2:11" x14ac:dyDescent="0.25">
      <c r="D28" s="14" t="s">
        <v>44</v>
      </c>
      <c r="E28" s="15"/>
      <c r="F28" s="12">
        <f>+F27+F19+F15+F12+F9</f>
        <v>35502671000</v>
      </c>
      <c r="G28" s="12">
        <f>+G27+G19+G15+G12+G9</f>
        <v>34333977599</v>
      </c>
      <c r="H28" s="13">
        <f t="shared" si="0"/>
        <v>0.96708153589345436</v>
      </c>
    </row>
    <row r="30" spans="2:11" x14ac:dyDescent="0.25">
      <c r="B30" t="s">
        <v>47</v>
      </c>
    </row>
  </sheetData>
  <autoFilter ref="B2:J2" xr:uid="{249AEDE9-D74F-4F08-85BA-1ACD48D75B26}"/>
  <mergeCells count="24">
    <mergeCell ref="C10:C11"/>
    <mergeCell ref="D27:E27"/>
    <mergeCell ref="B20:B27"/>
    <mergeCell ref="B3:B19"/>
    <mergeCell ref="D20:D26"/>
    <mergeCell ref="C20:C23"/>
    <mergeCell ref="C24:C26"/>
    <mergeCell ref="D15:E15"/>
    <mergeCell ref="D13:D14"/>
    <mergeCell ref="D16:D18"/>
    <mergeCell ref="C17:C18"/>
    <mergeCell ref="D19:E19"/>
    <mergeCell ref="C3:C5"/>
    <mergeCell ref="C6:C8"/>
    <mergeCell ref="D3:D8"/>
    <mergeCell ref="D9:E9"/>
    <mergeCell ref="D28:E28"/>
    <mergeCell ref="I9:K9"/>
    <mergeCell ref="I12:K12"/>
    <mergeCell ref="I15:K15"/>
    <mergeCell ref="I19:K19"/>
    <mergeCell ref="I27:K27"/>
    <mergeCell ref="D10:D11"/>
    <mergeCell ref="D12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052b1f7-3b87-4f50-b510-85dc3c9bc8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559349D5061F47987469DD1A9D93D1" ma:contentTypeVersion="16" ma:contentTypeDescription="Create a new document." ma:contentTypeScope="" ma:versionID="ee577fc4625625f990a138972e3245b6">
  <xsd:schema xmlns:xsd="http://www.w3.org/2001/XMLSchema" xmlns:xs="http://www.w3.org/2001/XMLSchema" xmlns:p="http://schemas.microsoft.com/office/2006/metadata/properties" xmlns:ns3="e2a7130d-8479-4dd3-8492-ba1997e5bdf8" xmlns:ns4="2052b1f7-3b87-4f50-b510-85dc3c9bc8a6" targetNamespace="http://schemas.microsoft.com/office/2006/metadata/properties" ma:root="true" ma:fieldsID="ea3903c4a50a2c16440aaf13f5ab6e52" ns3:_="" ns4:_="">
    <xsd:import namespace="e2a7130d-8479-4dd3-8492-ba1997e5bdf8"/>
    <xsd:import namespace="2052b1f7-3b87-4f50-b510-85dc3c9bc8a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7130d-8479-4dd3-8492-ba1997e5bd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2b1f7-3b87-4f50-b510-85dc3c9bc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D76361-DEE4-4669-BA8F-4C9602B1B869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e2a7130d-8479-4dd3-8492-ba1997e5bdf8"/>
    <ds:schemaRef ds:uri="http://schemas.microsoft.com/office/2006/documentManagement/types"/>
    <ds:schemaRef ds:uri="http://purl.org/dc/dcmitype/"/>
    <ds:schemaRef ds:uri="2052b1f7-3b87-4f50-b510-85dc3c9bc8a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CC8F9D-C0B3-49A8-9AEA-0F101A4FD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a7130d-8479-4dd3-8492-ba1997e5bdf8"/>
    <ds:schemaRef ds:uri="2052b1f7-3b87-4f50-b510-85dc3c9bc8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2F2F0E-98EA-42FC-978E-C6B69C897A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2025 DADEP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Aguilera Pineda</dc:creator>
  <cp:lastModifiedBy>Fernando Arturo Lizarazo</cp:lastModifiedBy>
  <dcterms:created xsi:type="dcterms:W3CDTF">2025-12-23T15:56:26Z</dcterms:created>
  <dcterms:modified xsi:type="dcterms:W3CDTF">2026-01-02T17:25:56Z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0x010100C3559349D5061F47987469DD1A9D93D1</vt:lpwstr>
  </property>
</Properties>
</file>