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usuario/Documents/CPS 616 - 2025/Diciembre 2025/Insumo/"/>
    </mc:Choice>
  </mc:AlternateContent>
  <xr:revisionPtr revIDLastSave="0" documentId="13_ncr:1_{21C16E7C-99F6-B941-B55E-D7D1B759F955}" xr6:coauthVersionLast="47" xr6:coauthVersionMax="47" xr10:uidLastSave="{00000000-0000-0000-0000-000000000000}"/>
  <bookViews>
    <workbookView xWindow="0" yWindow="460" windowWidth="28800" windowHeight="16420" tabRatio="800" xr2:uid="{00000000-000D-0000-FFFF-FFFF00000000}"/>
  </bookViews>
  <sheets>
    <sheet name="Punto 55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D32" i="19" l="1"/>
  <c r="BE32" i="19" s="1"/>
  <c r="BD31" i="19"/>
  <c r="BE31" i="19" s="1"/>
  <c r="BD30" i="19"/>
  <c r="BE30" i="19" s="1"/>
  <c r="BD29" i="19"/>
  <c r="BE29" i="19" s="1"/>
  <c r="BD28" i="19"/>
  <c r="BE28" i="19" s="1"/>
  <c r="BD27" i="19"/>
  <c r="BE27" i="19" s="1"/>
  <c r="BD26" i="19"/>
  <c r="BE26" i="19" s="1"/>
  <c r="BD25" i="19"/>
  <c r="BE25" i="19" s="1"/>
  <c r="BD24" i="19"/>
  <c r="BE24" i="19" s="1"/>
  <c r="BD23" i="19"/>
  <c r="BE23" i="19" s="1"/>
  <c r="BD22" i="19"/>
  <c r="BE22" i="19" s="1"/>
  <c r="BD21" i="19"/>
  <c r="BE21" i="19" s="1"/>
  <c r="BD20" i="19"/>
  <c r="BE20" i="19" s="1"/>
  <c r="BD19" i="19"/>
  <c r="BE19" i="19" s="1"/>
  <c r="BD18" i="19"/>
  <c r="BE18" i="19" s="1"/>
  <c r="BD17" i="19"/>
  <c r="BE17" i="19" s="1"/>
  <c r="BD16" i="19"/>
  <c r="BE16" i="19" s="1"/>
  <c r="BD15" i="19"/>
  <c r="BE15" i="19" s="1"/>
  <c r="BD14" i="19"/>
  <c r="BE14" i="19" s="1"/>
  <c r="BD13" i="19"/>
  <c r="BE13" i="19" s="1"/>
  <c r="BD12" i="19"/>
  <c r="BE12" i="19" s="1"/>
  <c r="BD11" i="19"/>
  <c r="BE11" i="19" s="1"/>
  <c r="AZ32" i="19"/>
  <c r="BA32" i="19" s="1"/>
  <c r="AZ31" i="19"/>
  <c r="BA31" i="19" s="1"/>
  <c r="AZ30" i="19"/>
  <c r="BA30" i="19" s="1"/>
  <c r="AZ29" i="19"/>
  <c r="BA29" i="19" s="1"/>
  <c r="AZ28" i="19"/>
  <c r="BA28" i="19" s="1"/>
  <c r="AZ27" i="19"/>
  <c r="BA27" i="19" s="1"/>
  <c r="AZ26" i="19"/>
  <c r="BA26" i="19" s="1"/>
  <c r="AZ25" i="19"/>
  <c r="BA25" i="19" s="1"/>
  <c r="AZ24" i="19"/>
  <c r="BA24" i="19" s="1"/>
  <c r="AZ23" i="19"/>
  <c r="BA23" i="19" s="1"/>
  <c r="AZ22" i="19"/>
  <c r="BA22" i="19" s="1"/>
  <c r="AZ21" i="19"/>
  <c r="BA21" i="19" s="1"/>
  <c r="AZ20" i="19"/>
  <c r="BA20" i="19" s="1"/>
  <c r="AZ19" i="19"/>
  <c r="BA19" i="19" s="1"/>
  <c r="AZ18" i="19"/>
  <c r="BA18" i="19" s="1"/>
  <c r="AZ17" i="19"/>
  <c r="BA17" i="19" s="1"/>
  <c r="AZ16" i="19"/>
  <c r="BA16" i="19" s="1"/>
  <c r="AZ15" i="19"/>
  <c r="BA15" i="19" s="1"/>
  <c r="AZ14" i="19"/>
  <c r="BA14" i="19" s="1"/>
  <c r="AZ13" i="19"/>
  <c r="BA13" i="19" s="1"/>
  <c r="AZ12" i="19"/>
  <c r="BA12" i="19" s="1"/>
  <c r="AZ11" i="19"/>
  <c r="BA11" i="19" s="1"/>
  <c r="AV32" i="19"/>
  <c r="AW32" i="19" s="1"/>
  <c r="AV31" i="19"/>
  <c r="AW31" i="19" s="1"/>
  <c r="AV30" i="19"/>
  <c r="AW30" i="19" s="1"/>
  <c r="AV29" i="19"/>
  <c r="AW29" i="19" s="1"/>
  <c r="AV28" i="19"/>
  <c r="AW28" i="19" s="1"/>
  <c r="AV27" i="19"/>
  <c r="AW27" i="19" s="1"/>
  <c r="AV26" i="19"/>
  <c r="AW26" i="19" s="1"/>
  <c r="AV25" i="19"/>
  <c r="AW25" i="19" s="1"/>
  <c r="AV24" i="19"/>
  <c r="AW24" i="19" s="1"/>
  <c r="AV23" i="19"/>
  <c r="AW23" i="19" s="1"/>
  <c r="AV22" i="19"/>
  <c r="AW22" i="19" s="1"/>
  <c r="AV21" i="19"/>
  <c r="AW21" i="19" s="1"/>
  <c r="AV20" i="19"/>
  <c r="AW20" i="19" s="1"/>
  <c r="AV19" i="19"/>
  <c r="AW19" i="19" s="1"/>
  <c r="AV18" i="19"/>
  <c r="AW18" i="19" s="1"/>
  <c r="AV17" i="19"/>
  <c r="AW17" i="19" s="1"/>
  <c r="AV16" i="19"/>
  <c r="AW16" i="19" s="1"/>
  <c r="AV15" i="19"/>
  <c r="AW15" i="19" s="1"/>
  <c r="AV14" i="19"/>
  <c r="AW14" i="19" s="1"/>
  <c r="AV13" i="19"/>
  <c r="AW13" i="19" s="1"/>
  <c r="AV12" i="19"/>
  <c r="AW12" i="19" s="1"/>
  <c r="AV11" i="19"/>
  <c r="AW11" i="19" s="1"/>
  <c r="AR32" i="19"/>
  <c r="AS32" i="19" s="1"/>
  <c r="AR31" i="19"/>
  <c r="AS31" i="19" s="1"/>
  <c r="AR30" i="19"/>
  <c r="AS30" i="19" s="1"/>
  <c r="AR29" i="19"/>
  <c r="AS29" i="19" s="1"/>
  <c r="AR28" i="19"/>
  <c r="AS28" i="19" s="1"/>
  <c r="AR27" i="19"/>
  <c r="AS27" i="19" s="1"/>
  <c r="AR26" i="19"/>
  <c r="AS26" i="19" s="1"/>
  <c r="AR25" i="19"/>
  <c r="AS25" i="19" s="1"/>
  <c r="AR24" i="19"/>
  <c r="AS24" i="19" s="1"/>
  <c r="AR23" i="19"/>
  <c r="AS23" i="19" s="1"/>
  <c r="AR22" i="19"/>
  <c r="AS22" i="19" s="1"/>
  <c r="AR21" i="19"/>
  <c r="AS21" i="19" s="1"/>
  <c r="AR20" i="19"/>
  <c r="AS20" i="19" s="1"/>
  <c r="AR19" i="19"/>
  <c r="AS19" i="19" s="1"/>
  <c r="AR18" i="19"/>
  <c r="AS18" i="19" s="1"/>
  <c r="AR17" i="19"/>
  <c r="AS17" i="19" s="1"/>
  <c r="AR16" i="19"/>
  <c r="AS16" i="19" s="1"/>
  <c r="AR15" i="19"/>
  <c r="AS15" i="19" s="1"/>
  <c r="AR14" i="19"/>
  <c r="AS14" i="19" s="1"/>
  <c r="AR13" i="19"/>
  <c r="AS13" i="19" s="1"/>
  <c r="AR12" i="19"/>
  <c r="AS12" i="19" s="1"/>
  <c r="AR11" i="19"/>
  <c r="AS11" i="19" s="1"/>
  <c r="AN32" i="19"/>
  <c r="AO32" i="19" s="1"/>
  <c r="AN31" i="19"/>
  <c r="AO31" i="19" s="1"/>
  <c r="AN30" i="19"/>
  <c r="AO30" i="19" s="1"/>
  <c r="AN29" i="19"/>
  <c r="AO29" i="19" s="1"/>
  <c r="AN28" i="19"/>
  <c r="AO28" i="19" s="1"/>
  <c r="AN27" i="19"/>
  <c r="AO27" i="19" s="1"/>
  <c r="AN26" i="19"/>
  <c r="AO26" i="19" s="1"/>
  <c r="AN25" i="19"/>
  <c r="AO25" i="19" s="1"/>
  <c r="AN24" i="19"/>
  <c r="AO24" i="19" s="1"/>
  <c r="AN23" i="19"/>
  <c r="AO23" i="19" s="1"/>
  <c r="AN22" i="19"/>
  <c r="AO22" i="19" s="1"/>
  <c r="AN21" i="19"/>
  <c r="AO21" i="19" s="1"/>
  <c r="AN20" i="19"/>
  <c r="AO20" i="19" s="1"/>
  <c r="AN19" i="19"/>
  <c r="AO19" i="19" s="1"/>
  <c r="AN18" i="19"/>
  <c r="AO18" i="19" s="1"/>
  <c r="AN17" i="19"/>
  <c r="AO17" i="19" s="1"/>
  <c r="AN16" i="19"/>
  <c r="AO16" i="19" s="1"/>
  <c r="AN15" i="19"/>
  <c r="AO15" i="19" s="1"/>
  <c r="AN14" i="19"/>
  <c r="AO14" i="19" s="1"/>
  <c r="AN13" i="19"/>
  <c r="AO13" i="19" s="1"/>
  <c r="AN12" i="19"/>
  <c r="AO12" i="19" s="1"/>
  <c r="AN11" i="19"/>
  <c r="AO11" i="19" s="1"/>
  <c r="AJ32" i="19"/>
  <c r="AK32" i="19" s="1"/>
  <c r="AJ31" i="19"/>
  <c r="AK31" i="19" s="1"/>
  <c r="AJ30" i="19"/>
  <c r="AK30" i="19" s="1"/>
  <c r="AJ29" i="19"/>
  <c r="AK29" i="19" s="1"/>
  <c r="AJ28" i="19"/>
  <c r="AK28" i="19" s="1"/>
  <c r="AJ27" i="19"/>
  <c r="AK27" i="19" s="1"/>
  <c r="AJ26" i="19"/>
  <c r="AK26" i="19" s="1"/>
  <c r="AJ25" i="19"/>
  <c r="AK25" i="19" s="1"/>
  <c r="AJ24" i="19"/>
  <c r="AK24" i="19" s="1"/>
  <c r="AJ23" i="19"/>
  <c r="AK23" i="19" s="1"/>
  <c r="AJ22" i="19"/>
  <c r="AK22" i="19" s="1"/>
  <c r="AJ21" i="19"/>
  <c r="AK21" i="19" s="1"/>
  <c r="AJ20" i="19"/>
  <c r="AK20" i="19" s="1"/>
  <c r="AJ19" i="19"/>
  <c r="AK19" i="19" s="1"/>
  <c r="AJ18" i="19"/>
  <c r="AK18" i="19" s="1"/>
  <c r="AJ17" i="19"/>
  <c r="AK17" i="19" s="1"/>
  <c r="AJ16" i="19"/>
  <c r="AK16" i="19" s="1"/>
  <c r="AJ15" i="19"/>
  <c r="AK15" i="19" s="1"/>
  <c r="AJ14" i="19"/>
  <c r="AK14" i="19" s="1"/>
  <c r="AJ13" i="19"/>
  <c r="AK13" i="19" s="1"/>
  <c r="AJ12" i="19"/>
  <c r="AK12" i="19" s="1"/>
  <c r="AJ11" i="19"/>
  <c r="AK11" i="19" s="1"/>
  <c r="AF32" i="19"/>
  <c r="AG32" i="19" s="1"/>
  <c r="AF31" i="19"/>
  <c r="AG31" i="19" s="1"/>
  <c r="AF30" i="19"/>
  <c r="AG30" i="19" s="1"/>
  <c r="AF29" i="19"/>
  <c r="AG29" i="19" s="1"/>
  <c r="AF28" i="19"/>
  <c r="AG28" i="19" s="1"/>
  <c r="AF27" i="19"/>
  <c r="AG27" i="19" s="1"/>
  <c r="AF26" i="19"/>
  <c r="AG26" i="19" s="1"/>
  <c r="AF25" i="19"/>
  <c r="AG25" i="19" s="1"/>
  <c r="AF24" i="19"/>
  <c r="AG24" i="19" s="1"/>
  <c r="AF23" i="19"/>
  <c r="AG23" i="19" s="1"/>
  <c r="AF22" i="19"/>
  <c r="AG22" i="19" s="1"/>
  <c r="AF21" i="19"/>
  <c r="AG21" i="19" s="1"/>
  <c r="AF20" i="19"/>
  <c r="AG20" i="19" s="1"/>
  <c r="AF19" i="19"/>
  <c r="AG19" i="19" s="1"/>
  <c r="AF18" i="19"/>
  <c r="AG18" i="19" s="1"/>
  <c r="AF17" i="19"/>
  <c r="AG17" i="19" s="1"/>
  <c r="AF16" i="19"/>
  <c r="AG16" i="19" s="1"/>
  <c r="AF15" i="19"/>
  <c r="AG15" i="19" s="1"/>
  <c r="AF14" i="19"/>
  <c r="AG14" i="19" s="1"/>
  <c r="AF13" i="19"/>
  <c r="AG13" i="19" s="1"/>
  <c r="AF12" i="19"/>
  <c r="AG12" i="19" s="1"/>
  <c r="AF11" i="19"/>
  <c r="AG11" i="19" s="1"/>
  <c r="AB32" i="19"/>
  <c r="AC32" i="19" s="1"/>
  <c r="AB31" i="19"/>
  <c r="AC31" i="19" s="1"/>
  <c r="AB30" i="19"/>
  <c r="AC30" i="19" s="1"/>
  <c r="AB29" i="19"/>
  <c r="AC29" i="19" s="1"/>
  <c r="AB28" i="19"/>
  <c r="AC28" i="19" s="1"/>
  <c r="AB27" i="19"/>
  <c r="AC27" i="19" s="1"/>
  <c r="AB26" i="19"/>
  <c r="AC26" i="19" s="1"/>
  <c r="AB25" i="19"/>
  <c r="AC25" i="19" s="1"/>
  <c r="AB24" i="19"/>
  <c r="AC24" i="19" s="1"/>
  <c r="AB23" i="19"/>
  <c r="AC23" i="19" s="1"/>
  <c r="AB22" i="19"/>
  <c r="AC22" i="19" s="1"/>
  <c r="AB21" i="19"/>
  <c r="AC21" i="19" s="1"/>
  <c r="AB20" i="19"/>
  <c r="AC20" i="19" s="1"/>
  <c r="AB19" i="19"/>
  <c r="AC19" i="19" s="1"/>
  <c r="AB18" i="19"/>
  <c r="AC18" i="19" s="1"/>
  <c r="AB17" i="19"/>
  <c r="AC17" i="19" s="1"/>
  <c r="AB16" i="19"/>
  <c r="AC16" i="19" s="1"/>
  <c r="AB15" i="19"/>
  <c r="AC15" i="19" s="1"/>
  <c r="AB14" i="19"/>
  <c r="AC14" i="19" s="1"/>
  <c r="AB13" i="19"/>
  <c r="AC13" i="19" s="1"/>
  <c r="AB12" i="19"/>
  <c r="AC12" i="19" s="1"/>
  <c r="AB11" i="19"/>
  <c r="AC11" i="19" s="1"/>
  <c r="X32" i="19"/>
  <c r="Y32" i="19" s="1"/>
  <c r="X31" i="19"/>
  <c r="Y31" i="19" s="1"/>
  <c r="X30" i="19"/>
  <c r="Y30" i="19" s="1"/>
  <c r="X29" i="19"/>
  <c r="Y29" i="19" s="1"/>
  <c r="X28" i="19"/>
  <c r="Y28" i="19" s="1"/>
  <c r="X27" i="19"/>
  <c r="Y27" i="19" s="1"/>
  <c r="X26" i="19"/>
  <c r="Y26" i="19" s="1"/>
  <c r="X25" i="19"/>
  <c r="Y25" i="19" s="1"/>
  <c r="X24" i="19"/>
  <c r="Y24" i="19" s="1"/>
  <c r="X23" i="19"/>
  <c r="Y23" i="19" s="1"/>
  <c r="X22" i="19"/>
  <c r="Y22" i="19" s="1"/>
  <c r="X21" i="19"/>
  <c r="Y21" i="19" s="1"/>
  <c r="X20" i="19"/>
  <c r="Y20" i="19" s="1"/>
  <c r="X19" i="19"/>
  <c r="Y19" i="19" s="1"/>
  <c r="X18" i="19"/>
  <c r="Y18" i="19" s="1"/>
  <c r="X17" i="19"/>
  <c r="Y17" i="19" s="1"/>
  <c r="X16" i="19"/>
  <c r="Y16" i="19" s="1"/>
  <c r="X15" i="19"/>
  <c r="Y15" i="19" s="1"/>
  <c r="X14" i="19"/>
  <c r="Y14" i="19" s="1"/>
  <c r="X13" i="19"/>
  <c r="Y13" i="19" s="1"/>
  <c r="X12" i="19"/>
  <c r="Y12" i="19" s="1"/>
  <c r="X11" i="19"/>
  <c r="Y11" i="19" s="1"/>
  <c r="T32" i="19"/>
  <c r="U32" i="19" s="1"/>
  <c r="T31" i="19"/>
  <c r="U31" i="19" s="1"/>
  <c r="T30" i="19"/>
  <c r="U30" i="19" s="1"/>
  <c r="T29" i="19"/>
  <c r="U29" i="19" s="1"/>
  <c r="T28" i="19"/>
  <c r="U28" i="19" s="1"/>
  <c r="T27" i="19"/>
  <c r="U27" i="19" s="1"/>
  <c r="T26" i="19"/>
  <c r="U26" i="19" s="1"/>
  <c r="T25" i="19"/>
  <c r="U25" i="19" s="1"/>
  <c r="T24" i="19"/>
  <c r="U24" i="19" s="1"/>
  <c r="T23" i="19"/>
  <c r="U23" i="19" s="1"/>
  <c r="T22" i="19"/>
  <c r="U22" i="19" s="1"/>
  <c r="T21" i="19"/>
  <c r="U21" i="19" s="1"/>
  <c r="T20" i="19"/>
  <c r="U20" i="19" s="1"/>
  <c r="T19" i="19"/>
  <c r="U19" i="19" s="1"/>
  <c r="T18" i="19"/>
  <c r="U18" i="19" s="1"/>
  <c r="T17" i="19"/>
  <c r="U17" i="19" s="1"/>
  <c r="T16" i="19"/>
  <c r="U16" i="19" s="1"/>
  <c r="T15" i="19"/>
  <c r="U15" i="19" s="1"/>
  <c r="T14" i="19"/>
  <c r="U14" i="19" s="1"/>
  <c r="T13" i="19"/>
  <c r="U13" i="19" s="1"/>
  <c r="T12" i="19"/>
  <c r="U12" i="19" s="1"/>
  <c r="T11" i="19"/>
  <c r="U11" i="19" s="1"/>
  <c r="P32" i="19"/>
  <c r="Q32" i="19" s="1"/>
  <c r="P31" i="19"/>
  <c r="Q31" i="19" s="1"/>
  <c r="P30" i="19"/>
  <c r="Q30" i="19" s="1"/>
  <c r="P29" i="19"/>
  <c r="Q29" i="19" s="1"/>
  <c r="P28" i="19"/>
  <c r="Q28" i="19" s="1"/>
  <c r="P27" i="19"/>
  <c r="Q27" i="19" s="1"/>
  <c r="P26" i="19"/>
  <c r="Q26" i="19" s="1"/>
  <c r="P25" i="19"/>
  <c r="Q25" i="19" s="1"/>
  <c r="P24" i="19"/>
  <c r="Q24" i="19" s="1"/>
  <c r="P23" i="19"/>
  <c r="Q23" i="19" s="1"/>
  <c r="P22" i="19"/>
  <c r="Q22" i="19" s="1"/>
  <c r="P21" i="19"/>
  <c r="Q21" i="19" s="1"/>
  <c r="P20" i="19"/>
  <c r="Q20" i="19" s="1"/>
  <c r="P19" i="19"/>
  <c r="Q19" i="19" s="1"/>
  <c r="P18" i="19"/>
  <c r="Q18" i="19" s="1"/>
  <c r="P17" i="19"/>
  <c r="Q17" i="19" s="1"/>
  <c r="P16" i="19"/>
  <c r="Q16" i="19" s="1"/>
  <c r="P15" i="19"/>
  <c r="Q15" i="19" s="1"/>
  <c r="P14" i="19"/>
  <c r="Q14" i="19" s="1"/>
  <c r="P13" i="19"/>
  <c r="Q13" i="19" s="1"/>
  <c r="P12" i="19"/>
  <c r="Q12" i="19" s="1"/>
  <c r="P11" i="19"/>
  <c r="Q11" i="19" s="1"/>
  <c r="L32" i="19"/>
  <c r="M32" i="19" s="1"/>
  <c r="L31" i="19"/>
  <c r="M31" i="19" s="1"/>
  <c r="L30" i="19"/>
  <c r="M30" i="19" s="1"/>
  <c r="L29" i="19"/>
  <c r="M29" i="19" s="1"/>
  <c r="L28" i="19"/>
  <c r="M28" i="19" s="1"/>
  <c r="L27" i="19"/>
  <c r="M27" i="19" s="1"/>
  <c r="L26" i="19"/>
  <c r="M26" i="19" s="1"/>
  <c r="L25" i="19"/>
  <c r="M25" i="19" s="1"/>
  <c r="L24" i="19"/>
  <c r="M24" i="19" s="1"/>
  <c r="L23" i="19"/>
  <c r="M23" i="19" s="1"/>
  <c r="L22" i="19"/>
  <c r="M22" i="19" s="1"/>
  <c r="L21" i="19"/>
  <c r="M21" i="19" s="1"/>
  <c r="L20" i="19"/>
  <c r="M20" i="19" s="1"/>
  <c r="L19" i="19"/>
  <c r="M19" i="19" s="1"/>
  <c r="L18" i="19"/>
  <c r="M18" i="19" s="1"/>
  <c r="L17" i="19"/>
  <c r="M17" i="19" s="1"/>
  <c r="L16" i="19"/>
  <c r="M16" i="19" s="1"/>
  <c r="L15" i="19"/>
  <c r="M15" i="19" s="1"/>
  <c r="L14" i="19"/>
  <c r="M14" i="19" s="1"/>
  <c r="L13" i="19"/>
  <c r="M13" i="19" s="1"/>
  <c r="L12" i="19"/>
  <c r="M12" i="19" s="1"/>
  <c r="L11" i="19"/>
  <c r="M11" i="19" s="1"/>
  <c r="D11" i="19"/>
  <c r="E11" i="19" s="1"/>
  <c r="H32" i="19"/>
  <c r="I32" i="19" s="1"/>
  <c r="H31" i="19"/>
  <c r="I31" i="19" s="1"/>
  <c r="H30" i="19"/>
  <c r="I30" i="19" s="1"/>
  <c r="H29" i="19"/>
  <c r="I29" i="19" s="1"/>
  <c r="H28" i="19"/>
  <c r="I28" i="19" s="1"/>
  <c r="H27" i="19"/>
  <c r="I27" i="19" s="1"/>
  <c r="H26" i="19"/>
  <c r="I26" i="19" s="1"/>
  <c r="H25" i="19"/>
  <c r="I25" i="19" s="1"/>
  <c r="H24" i="19"/>
  <c r="I24" i="19" s="1"/>
  <c r="H23" i="19"/>
  <c r="I23" i="19" s="1"/>
  <c r="H22" i="19"/>
  <c r="I22" i="19" s="1"/>
  <c r="H21" i="19"/>
  <c r="I21" i="19" s="1"/>
  <c r="H20" i="19"/>
  <c r="I20" i="19" s="1"/>
  <c r="H19" i="19"/>
  <c r="I19" i="19" s="1"/>
  <c r="H18" i="19"/>
  <c r="I18" i="19" s="1"/>
  <c r="H17" i="19"/>
  <c r="I17" i="19" s="1"/>
  <c r="H16" i="19"/>
  <c r="I16" i="19" s="1"/>
  <c r="H15" i="19"/>
  <c r="I15" i="19" s="1"/>
  <c r="H14" i="19"/>
  <c r="I14" i="19" s="1"/>
  <c r="H13" i="19"/>
  <c r="I13" i="19" s="1"/>
  <c r="H12" i="19"/>
  <c r="I12" i="19" s="1"/>
  <c r="H11" i="19"/>
  <c r="I11" i="19" s="1"/>
  <c r="D12" i="19"/>
  <c r="E12" i="19" s="1"/>
  <c r="D13" i="19"/>
  <c r="E13" i="19" s="1"/>
  <c r="D14" i="19"/>
  <c r="E14" i="19" s="1"/>
  <c r="D15" i="19"/>
  <c r="E15" i="19" s="1"/>
  <c r="D16" i="19"/>
  <c r="E16" i="19" s="1"/>
  <c r="D17" i="19"/>
  <c r="E17" i="19"/>
  <c r="D18" i="19"/>
  <c r="E18" i="19" s="1"/>
  <c r="D19" i="19"/>
  <c r="E19" i="19" s="1"/>
  <c r="D20" i="19"/>
  <c r="E20" i="19"/>
  <c r="D21" i="19"/>
  <c r="E21" i="19"/>
  <c r="D22" i="19"/>
  <c r="E22" i="19"/>
  <c r="D23" i="19"/>
  <c r="E23" i="19"/>
  <c r="D24" i="19"/>
  <c r="E24" i="19"/>
  <c r="D25" i="19"/>
  <c r="E25" i="19" s="1"/>
  <c r="D26" i="19"/>
  <c r="E26" i="19"/>
  <c r="D27" i="19"/>
  <c r="E27" i="19" s="1"/>
  <c r="D28" i="19"/>
  <c r="E28" i="19" s="1"/>
  <c r="D29" i="19"/>
  <c r="E29" i="19" s="1"/>
  <c r="D30" i="19"/>
  <c r="E30" i="19" s="1"/>
  <c r="D31" i="19"/>
  <c r="E31" i="19" s="1"/>
  <c r="D32" i="19"/>
  <c r="E32" i="19"/>
</calcChain>
</file>

<file path=xl/sharedStrings.xml><?xml version="1.0" encoding="utf-8"?>
<sst xmlns="http://schemas.openxmlformats.org/spreadsheetml/2006/main" count="85" uniqueCount="59">
  <si>
    <t>SECRETARÍA DISTRITAL DE SEGURIDAD, CONVIVENCIA Y JUSTICIA</t>
  </si>
  <si>
    <t>OFICINA DE ANÁLISIS DE INFORMACIÓN Y ESTUDIOS ESTRATÉGICOS</t>
  </si>
  <si>
    <t>Conducta</t>
  </si>
  <si>
    <t>Homicidios</t>
  </si>
  <si>
    <t>Secuestro</t>
  </si>
  <si>
    <t>Extorsión</t>
  </si>
  <si>
    <t>Lesiones Personales</t>
  </si>
  <si>
    <t>Hurto Automotores</t>
  </si>
  <si>
    <t>Hurto Motocicletas</t>
  </si>
  <si>
    <t>Hurto A Personas</t>
  </si>
  <si>
    <t>Hurto A Residencias</t>
  </si>
  <si>
    <t>Hurto A Comercio</t>
  </si>
  <si>
    <t>Hurto A Entidades Financieras</t>
  </si>
  <si>
    <t>Delitos Sexuales</t>
  </si>
  <si>
    <t>Violencia Intrafamiliar</t>
  </si>
  <si>
    <t>Localidad</t>
  </si>
  <si>
    <t>Antonio Nariño</t>
  </si>
  <si>
    <t>Barrios Unidos</t>
  </si>
  <si>
    <t>Bosa</t>
  </si>
  <si>
    <t>Chapinero</t>
  </si>
  <si>
    <t>Ciudad Bolívar</t>
  </si>
  <si>
    <t>Engativá</t>
  </si>
  <si>
    <t>Fontibón</t>
  </si>
  <si>
    <t>Kennedy</t>
  </si>
  <si>
    <t>La Candelaria</t>
  </si>
  <si>
    <t>Los Mártires</t>
  </si>
  <si>
    <t>Puente Aranda</t>
  </si>
  <si>
    <t>Rafael Uribe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</si>
  <si>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</si>
  <si>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</si>
  <si>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</si>
  <si>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</si>
  <si>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</si>
  <si>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</si>
  <si>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</si>
  <si>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</si>
  <si>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Sin Localización</t>
  </si>
  <si>
    <t>Bogotá</t>
  </si>
  <si>
    <t>55. Indique para cada uno de los delitos anteriormente relacionados la variación absoluta y porcentual entre los años 2024 y 2025, discriminada por localidad.</t>
  </si>
  <si>
    <t>Actividad delictiva registrada en la ciudad de Bogotá, según localidad y conducta.</t>
  </si>
  <si>
    <t>Enero - Noviembre (2024-2025)</t>
  </si>
  <si>
    <t>Secuestro_2025</t>
  </si>
  <si>
    <t>Extorsión_2025</t>
  </si>
  <si>
    <t>Lesiones Personales_2025</t>
  </si>
  <si>
    <t>Hurto Automotores_2025</t>
  </si>
  <si>
    <t>Hurto Motocicletas_2025</t>
  </si>
  <si>
    <t>Hurto A Personas_2025</t>
  </si>
  <si>
    <t>Hurto A Residencias_2025</t>
  </si>
  <si>
    <t>Hurto A Comercio_2025</t>
  </si>
  <si>
    <t>Hurto A Entidades Financieras_2025</t>
  </si>
  <si>
    <t>Delitos Sexuales_2025</t>
  </si>
  <si>
    <t>Violencia Intrafamiliar_2025</t>
  </si>
  <si>
    <t>Hurto De Bicicletas_2025</t>
  </si>
  <si>
    <t>Hurto De Celulares_2025</t>
  </si>
  <si>
    <t>Abs.</t>
  </si>
  <si>
    <t>%</t>
  </si>
  <si>
    <t>Hurto De Bicicletas</t>
  </si>
  <si>
    <t>Hurto De Celulares</t>
  </si>
  <si>
    <t>Elaborado por la Oficina de Análisis de Información y Estudios Estratégicos de la Secretaría Distrital de Seguridad, Convivencia y Justicia. Datos suministrados el 2025-12-22 . Período de información entre el 01 de julio al 31 de octubre de 2025. Sujetos a variación por las denuncias que ingresan por SIEDCO y SIDENCO con posterioridad a la fecha de suministro. Fuente: SIEDCO.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</si>
</sst>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Tahoma"/>
      <family val="2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3" borderId="10" xfId="0" applyFont="1" applyFill="1" applyBorder="1"/>
    <xf numFmtId="3" fontId="2" fillId="3" borderId="15" xfId="0" applyNumberFormat="1" applyFont="1" applyFill="1" applyBorder="1" applyAlignment="1">
      <alignment horizontal="right" indent="1"/>
    </xf>
    <xf numFmtId="0" fontId="5" fillId="0" borderId="16" xfId="0" applyFont="1" applyBorder="1"/>
    <xf numFmtId="0" fontId="5" fillId="0" borderId="0" xfId="0" applyFont="1"/>
    <xf numFmtId="0" fontId="5" fillId="0" borderId="4" xfId="0" applyFont="1" applyBorder="1"/>
    <xf numFmtId="0" fontId="7" fillId="0" borderId="0" xfId="0" applyFont="1"/>
    <xf numFmtId="9" fontId="5" fillId="0" borderId="1" xfId="1" applyFont="1" applyBorder="1" applyAlignment="1">
      <alignment horizontal="right" indent="1"/>
    </xf>
    <xf numFmtId="9" fontId="5" fillId="0" borderId="5" xfId="1" applyFont="1" applyBorder="1" applyAlignment="1">
      <alignment horizontal="right" indent="1"/>
    </xf>
    <xf numFmtId="3" fontId="5" fillId="0" borderId="1" xfId="0" applyNumberFormat="1" applyFont="1" applyBorder="1" applyAlignment="1">
      <alignment horizontal="right" indent="1"/>
    </xf>
    <xf numFmtId="0" fontId="5" fillId="0" borderId="8" xfId="0" applyFont="1" applyBorder="1"/>
    <xf numFmtId="3" fontId="5" fillId="0" borderId="14" xfId="0" applyNumberFormat="1" applyFont="1" applyBorder="1" applyAlignment="1">
      <alignment horizontal="right" indent="1"/>
    </xf>
    <xf numFmtId="9" fontId="5" fillId="0" borderId="14" xfId="1" applyFont="1" applyBorder="1" applyAlignment="1">
      <alignment horizontal="right" indent="1"/>
    </xf>
    <xf numFmtId="9" fontId="5" fillId="0" borderId="9" xfId="1" applyFont="1" applyBorder="1" applyAlignment="1">
      <alignment horizontal="right" indent="1"/>
    </xf>
    <xf numFmtId="0" fontId="2" fillId="2" borderId="2" xfId="0" applyFont="1" applyFill="1" applyBorder="1" applyAlignment="1">
      <alignment horizontal="right"/>
    </xf>
    <xf numFmtId="0" fontId="2" fillId="2" borderId="6" xfId="0" applyFont="1" applyFill="1" applyBorder="1"/>
    <xf numFmtId="0" fontId="2" fillId="2" borderId="13" xfId="0" applyFont="1" applyFill="1" applyBorder="1"/>
    <xf numFmtId="0" fontId="2" fillId="2" borderId="7" xfId="0" applyFont="1" applyFill="1" applyBorder="1"/>
    <xf numFmtId="3" fontId="5" fillId="0" borderId="17" xfId="0" applyNumberFormat="1" applyFont="1" applyBorder="1" applyAlignment="1">
      <alignment horizontal="right" indent="1"/>
    </xf>
    <xf numFmtId="9" fontId="5" fillId="0" borderId="17" xfId="1" applyFont="1" applyBorder="1" applyAlignment="1">
      <alignment horizontal="right" indent="1"/>
    </xf>
    <xf numFmtId="9" fontId="5" fillId="0" borderId="18" xfId="1" applyFont="1" applyBorder="1" applyAlignment="1">
      <alignment horizontal="right" indent="1"/>
    </xf>
    <xf numFmtId="9" fontId="2" fillId="3" borderId="15" xfId="1" applyFont="1" applyFill="1" applyBorder="1" applyAlignment="1">
      <alignment horizontal="right" indent="1"/>
    </xf>
    <xf numFmtId="9" fontId="2" fillId="3" borderId="11" xfId="1" applyFont="1" applyFill="1" applyBorder="1" applyAlignment="1">
      <alignment horizontal="right" inden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vertical="justify" wrapText="1"/>
    </xf>
    <xf numFmtId="0" fontId="2" fillId="2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4">
    <cellStyle name="Normal" xfId="0" builtinId="0"/>
    <cellStyle name="Normal 2 55" xfId="2" xr:uid="{0303FAFF-D67D-49BE-83D3-E7C5D0F6717F}"/>
    <cellStyle name="Porcentaje" xfId="1" builtinId="5"/>
    <cellStyle name="Porcentaje 2 45" xfId="3" xr:uid="{316291F0-1E9D-47C8-8B80-CC91CC35B6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6B47E-E825-4426-A9C3-9E369190E406}">
  <dimension ref="A1:BE36"/>
  <sheetViews>
    <sheetView showGridLines="0" tabSelected="1" workbookViewId="0">
      <selection activeCell="E23" sqref="E23"/>
    </sheetView>
  </sheetViews>
  <sheetFormatPr baseColWidth="10" defaultRowHeight="15" x14ac:dyDescent="0.2"/>
  <cols>
    <col min="1" max="1" width="18" bestFit="1" customWidth="1"/>
    <col min="2" max="57" width="9.6640625" customWidth="1"/>
    <col min="58" max="58" width="1.6640625" customWidth="1"/>
  </cols>
  <sheetData>
    <row r="1" spans="1:57" x14ac:dyDescent="0.2">
      <c r="A1" s="25" t="s">
        <v>38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</row>
    <row r="2" spans="1:57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</row>
    <row r="3" spans="1:57" x14ac:dyDescent="0.2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</row>
    <row r="4" spans="1:57" x14ac:dyDescent="0.2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</row>
    <row r="5" spans="1:57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7"/>
    </row>
    <row r="6" spans="1:57" x14ac:dyDescent="0.2">
      <c r="A6" s="24" t="s">
        <v>39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</row>
    <row r="7" spans="1:57" x14ac:dyDescent="0.2">
      <c r="A7" s="28" t="s">
        <v>40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</row>
    <row r="8" spans="1:57" ht="16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</row>
    <row r="9" spans="1:57" x14ac:dyDescent="0.2">
      <c r="A9" s="15" t="s">
        <v>2</v>
      </c>
      <c r="B9" s="26" t="s">
        <v>3</v>
      </c>
      <c r="C9" s="26"/>
      <c r="D9" s="26"/>
      <c r="E9" s="26"/>
      <c r="F9" s="26" t="s">
        <v>4</v>
      </c>
      <c r="G9" s="26" t="s">
        <v>41</v>
      </c>
      <c r="H9" s="26"/>
      <c r="I9" s="26"/>
      <c r="J9" s="26" t="s">
        <v>5</v>
      </c>
      <c r="K9" s="26" t="s">
        <v>42</v>
      </c>
      <c r="L9" s="26"/>
      <c r="M9" s="26"/>
      <c r="N9" s="26" t="s">
        <v>6</v>
      </c>
      <c r="O9" s="26" t="s">
        <v>43</v>
      </c>
      <c r="P9" s="26"/>
      <c r="Q9" s="26"/>
      <c r="R9" s="26" t="s">
        <v>7</v>
      </c>
      <c r="S9" s="26" t="s">
        <v>44</v>
      </c>
      <c r="T9" s="26"/>
      <c r="U9" s="26"/>
      <c r="V9" s="26" t="s">
        <v>8</v>
      </c>
      <c r="W9" s="26" t="s">
        <v>45</v>
      </c>
      <c r="X9" s="26"/>
      <c r="Y9" s="26"/>
      <c r="Z9" s="26" t="s">
        <v>9</v>
      </c>
      <c r="AA9" s="26" t="s">
        <v>46</v>
      </c>
      <c r="AB9" s="26"/>
      <c r="AC9" s="26"/>
      <c r="AD9" s="26" t="s">
        <v>10</v>
      </c>
      <c r="AE9" s="26" t="s">
        <v>47</v>
      </c>
      <c r="AF9" s="26"/>
      <c r="AG9" s="26"/>
      <c r="AH9" s="26" t="s">
        <v>11</v>
      </c>
      <c r="AI9" s="26" t="s">
        <v>48</v>
      </c>
      <c r="AJ9" s="26"/>
      <c r="AK9" s="26"/>
      <c r="AL9" s="26" t="s">
        <v>12</v>
      </c>
      <c r="AM9" s="26" t="s">
        <v>49</v>
      </c>
      <c r="AN9" s="26"/>
      <c r="AO9" s="26"/>
      <c r="AP9" s="26" t="s">
        <v>13</v>
      </c>
      <c r="AQ9" s="26" t="s">
        <v>50</v>
      </c>
      <c r="AR9" s="26"/>
      <c r="AS9" s="26"/>
      <c r="AT9" s="26" t="s">
        <v>14</v>
      </c>
      <c r="AU9" s="26" t="s">
        <v>51</v>
      </c>
      <c r="AV9" s="26"/>
      <c r="AW9" s="26"/>
      <c r="AX9" s="26" t="s">
        <v>56</v>
      </c>
      <c r="AY9" s="26" t="s">
        <v>52</v>
      </c>
      <c r="AZ9" s="26"/>
      <c r="BA9" s="26"/>
      <c r="BB9" s="26" t="s">
        <v>57</v>
      </c>
      <c r="BC9" s="26" t="s">
        <v>53</v>
      </c>
      <c r="BD9" s="26"/>
      <c r="BE9" s="27"/>
    </row>
    <row r="10" spans="1:57" ht="16" thickBot="1" x14ac:dyDescent="0.25">
      <c r="A10" s="16" t="s">
        <v>15</v>
      </c>
      <c r="B10" s="17">
        <v>2024</v>
      </c>
      <c r="C10" s="17">
        <v>2025</v>
      </c>
      <c r="D10" s="17" t="s">
        <v>54</v>
      </c>
      <c r="E10" s="17" t="s">
        <v>55</v>
      </c>
      <c r="F10" s="17">
        <v>2024</v>
      </c>
      <c r="G10" s="17">
        <v>2025</v>
      </c>
      <c r="H10" s="17" t="s">
        <v>54</v>
      </c>
      <c r="I10" s="17" t="s">
        <v>55</v>
      </c>
      <c r="J10" s="17">
        <v>2024</v>
      </c>
      <c r="K10" s="17">
        <v>2025</v>
      </c>
      <c r="L10" s="17" t="s">
        <v>54</v>
      </c>
      <c r="M10" s="17" t="s">
        <v>55</v>
      </c>
      <c r="N10" s="17">
        <v>2024</v>
      </c>
      <c r="O10" s="17">
        <v>2025</v>
      </c>
      <c r="P10" s="17" t="s">
        <v>54</v>
      </c>
      <c r="Q10" s="17" t="s">
        <v>55</v>
      </c>
      <c r="R10" s="17">
        <v>2024</v>
      </c>
      <c r="S10" s="17">
        <v>2025</v>
      </c>
      <c r="T10" s="17" t="s">
        <v>54</v>
      </c>
      <c r="U10" s="17" t="s">
        <v>55</v>
      </c>
      <c r="V10" s="17">
        <v>2024</v>
      </c>
      <c r="W10" s="17">
        <v>2025</v>
      </c>
      <c r="X10" s="17" t="s">
        <v>54</v>
      </c>
      <c r="Y10" s="17" t="s">
        <v>55</v>
      </c>
      <c r="Z10" s="17">
        <v>2024</v>
      </c>
      <c r="AA10" s="17">
        <v>2025</v>
      </c>
      <c r="AB10" s="17" t="s">
        <v>54</v>
      </c>
      <c r="AC10" s="17" t="s">
        <v>55</v>
      </c>
      <c r="AD10" s="17">
        <v>2024</v>
      </c>
      <c r="AE10" s="17">
        <v>2025</v>
      </c>
      <c r="AF10" s="17" t="s">
        <v>54</v>
      </c>
      <c r="AG10" s="17" t="s">
        <v>55</v>
      </c>
      <c r="AH10" s="17">
        <v>2024</v>
      </c>
      <c r="AI10" s="17">
        <v>2025</v>
      </c>
      <c r="AJ10" s="17" t="s">
        <v>54</v>
      </c>
      <c r="AK10" s="17" t="s">
        <v>55</v>
      </c>
      <c r="AL10" s="17">
        <v>2024</v>
      </c>
      <c r="AM10" s="17">
        <v>2025</v>
      </c>
      <c r="AN10" s="17" t="s">
        <v>54</v>
      </c>
      <c r="AO10" s="17" t="s">
        <v>55</v>
      </c>
      <c r="AP10" s="17">
        <v>2024</v>
      </c>
      <c r="AQ10" s="17">
        <v>2025</v>
      </c>
      <c r="AR10" s="17" t="s">
        <v>54</v>
      </c>
      <c r="AS10" s="17" t="s">
        <v>55</v>
      </c>
      <c r="AT10" s="17">
        <v>2024</v>
      </c>
      <c r="AU10" s="17">
        <v>2025</v>
      </c>
      <c r="AV10" s="17" t="s">
        <v>54</v>
      </c>
      <c r="AW10" s="17" t="s">
        <v>55</v>
      </c>
      <c r="AX10" s="17">
        <v>2024</v>
      </c>
      <c r="AY10" s="17">
        <v>2025</v>
      </c>
      <c r="AZ10" s="17" t="s">
        <v>54</v>
      </c>
      <c r="BA10" s="17" t="s">
        <v>55</v>
      </c>
      <c r="BB10" s="17">
        <v>2024</v>
      </c>
      <c r="BC10" s="17">
        <v>2025</v>
      </c>
      <c r="BD10" s="17" t="s">
        <v>54</v>
      </c>
      <c r="BE10" s="18" t="s">
        <v>55</v>
      </c>
    </row>
    <row r="11" spans="1:57" x14ac:dyDescent="0.2">
      <c r="A11" s="11" t="s">
        <v>16</v>
      </c>
      <c r="B11" s="12">
        <v>12</v>
      </c>
      <c r="C11" s="12">
        <v>9</v>
      </c>
      <c r="D11" s="12">
        <f>(C11-B11)</f>
        <v>-3</v>
      </c>
      <c r="E11" s="13">
        <f>IF(B11=0, IF(D11=0, 0, 1),D11/B11)</f>
        <v>-0.25</v>
      </c>
      <c r="F11" s="12">
        <v>0</v>
      </c>
      <c r="G11" s="12">
        <v>1</v>
      </c>
      <c r="H11" s="12">
        <f t="shared" ref="H11:H32" si="0">(G11-F11)</f>
        <v>1</v>
      </c>
      <c r="I11" s="13">
        <f t="shared" ref="I11:I32" si="1">IF(F11=0, IF(H11=0, 0, 1),H11/F11)</f>
        <v>1</v>
      </c>
      <c r="J11" s="12">
        <v>27</v>
      </c>
      <c r="K11" s="12">
        <v>24</v>
      </c>
      <c r="L11" s="12">
        <f t="shared" ref="L11:L32" si="2">(K11-J11)</f>
        <v>-3</v>
      </c>
      <c r="M11" s="13">
        <f t="shared" ref="M11:M32" si="3">IF(J11=0, IF(L11=0, 0, 1),L11/J11)</f>
        <v>-0.1111111111111111</v>
      </c>
      <c r="N11" s="12">
        <v>307</v>
      </c>
      <c r="O11" s="12">
        <v>203</v>
      </c>
      <c r="P11" s="12">
        <f t="shared" ref="P11:P32" si="4">(O11-N11)</f>
        <v>-104</v>
      </c>
      <c r="Q11" s="13">
        <f t="shared" ref="Q11:Q32" si="5">IF(N11=0, IF(P11=0, 0, 1),P11/N11)</f>
        <v>-0.33876221498371334</v>
      </c>
      <c r="R11" s="12">
        <v>120</v>
      </c>
      <c r="S11" s="12">
        <v>66</v>
      </c>
      <c r="T11" s="12">
        <f t="shared" ref="T11:T32" si="6">(S11-R11)</f>
        <v>-54</v>
      </c>
      <c r="U11" s="13">
        <f t="shared" ref="U11:U32" si="7">IF(R11=0, IF(T11=0, 0, 1),T11/R11)</f>
        <v>-0.45</v>
      </c>
      <c r="V11" s="12">
        <v>134</v>
      </c>
      <c r="W11" s="12">
        <v>113</v>
      </c>
      <c r="X11" s="12">
        <f t="shared" ref="X11:X32" si="8">(W11-V11)</f>
        <v>-21</v>
      </c>
      <c r="Y11" s="13">
        <f t="shared" ref="Y11:Y32" si="9">IF(V11=0, IF(X11=0, 0, 1),X11/V11)</f>
        <v>-0.15671641791044777</v>
      </c>
      <c r="Z11" s="12">
        <v>2072</v>
      </c>
      <c r="AA11" s="12">
        <v>1891</v>
      </c>
      <c r="AB11" s="12">
        <f t="shared" ref="AB11:AB32" si="10">(AA11-Z11)</f>
        <v>-181</v>
      </c>
      <c r="AC11" s="13">
        <f t="shared" ref="AC11:AC32" si="11">IF(Z11=0, IF(AB11=0, 0, 1),AB11/Z11)</f>
        <v>-8.7355212355212361E-2</v>
      </c>
      <c r="AD11" s="12">
        <v>68</v>
      </c>
      <c r="AE11" s="12">
        <v>70</v>
      </c>
      <c r="AF11" s="12">
        <f t="shared" ref="AF11:AF32" si="12">(AE11-AD11)</f>
        <v>2</v>
      </c>
      <c r="AG11" s="13">
        <f t="shared" ref="AG11:AG32" si="13">IF(AD11=0, IF(AF11=0, 0, 1),AF11/AD11)</f>
        <v>2.9411764705882353E-2</v>
      </c>
      <c r="AH11" s="12">
        <v>337</v>
      </c>
      <c r="AI11" s="12">
        <v>216</v>
      </c>
      <c r="AJ11" s="12">
        <f t="shared" ref="AJ11:AJ32" si="14">(AI11-AH11)</f>
        <v>-121</v>
      </c>
      <c r="AK11" s="13">
        <f t="shared" ref="AK11:AK32" si="15">IF(AH11=0, IF(AJ11=0, 0, 1),AJ11/AH11)</f>
        <v>-0.35905044510385759</v>
      </c>
      <c r="AL11" s="12">
        <v>1</v>
      </c>
      <c r="AM11" s="12">
        <v>0</v>
      </c>
      <c r="AN11" s="12">
        <f t="shared" ref="AN11:AN32" si="16">(AM11-AL11)</f>
        <v>-1</v>
      </c>
      <c r="AO11" s="13">
        <f t="shared" ref="AO11:AO32" si="17">IF(AL11=0, IF(AN11=0, 0, 1),AN11/AL11)</f>
        <v>-1</v>
      </c>
      <c r="AP11" s="12">
        <v>137</v>
      </c>
      <c r="AQ11" s="12">
        <v>77</v>
      </c>
      <c r="AR11" s="12">
        <f t="shared" ref="AR11:AR32" si="18">(AQ11-AP11)</f>
        <v>-60</v>
      </c>
      <c r="AS11" s="13">
        <f t="shared" ref="AS11:AS32" si="19">IF(AP11=0, IF(AR11=0, 0, 1),AR11/AP11)</f>
        <v>-0.43795620437956206</v>
      </c>
      <c r="AT11" s="12">
        <v>353</v>
      </c>
      <c r="AU11" s="12">
        <v>322</v>
      </c>
      <c r="AV11" s="12">
        <f t="shared" ref="AV11:AV32" si="20">(AU11-AT11)</f>
        <v>-31</v>
      </c>
      <c r="AW11" s="13">
        <f t="shared" ref="AW11:AW32" si="21">IF(AT11=0, IF(AV11=0, 0, 1),AV11/AT11)</f>
        <v>-8.7818696883852687E-2</v>
      </c>
      <c r="AX11" s="12">
        <v>79</v>
      </c>
      <c r="AY11" s="12">
        <v>82</v>
      </c>
      <c r="AZ11" s="12">
        <f t="shared" ref="AZ11:AZ32" si="22">(AY11-AX11)</f>
        <v>3</v>
      </c>
      <c r="BA11" s="13">
        <f t="shared" ref="BA11:BA32" si="23">IF(AX11=0, IF(AZ11=0, 0, 1),AZ11/AX11)</f>
        <v>3.7974683544303799E-2</v>
      </c>
      <c r="BB11" s="12">
        <v>713</v>
      </c>
      <c r="BC11" s="12">
        <v>600</v>
      </c>
      <c r="BD11" s="12">
        <f t="shared" ref="BD11:BD32" si="24">(BC11-BB11)</f>
        <v>-113</v>
      </c>
      <c r="BE11" s="14">
        <f t="shared" ref="BE11:BE32" si="25">IF(BB11=0, IF(BD11=0, 0, 1),BD11/BB11)</f>
        <v>-0.15848527349228611</v>
      </c>
    </row>
    <row r="12" spans="1:57" x14ac:dyDescent="0.2">
      <c r="A12" s="6" t="s">
        <v>17</v>
      </c>
      <c r="B12" s="10">
        <v>18</v>
      </c>
      <c r="C12" s="10">
        <v>17</v>
      </c>
      <c r="D12" s="10">
        <f t="shared" ref="D12:D32" si="26">(C12-B12)</f>
        <v>-1</v>
      </c>
      <c r="E12" s="8">
        <f t="shared" ref="E12:E32" si="27">IF(B12=0, IF(D12=0, 0, 1),D12/B12)</f>
        <v>-5.5555555555555552E-2</v>
      </c>
      <c r="F12" s="10">
        <v>1</v>
      </c>
      <c r="G12" s="10">
        <v>0</v>
      </c>
      <c r="H12" s="10">
        <f t="shared" si="0"/>
        <v>-1</v>
      </c>
      <c r="I12" s="8">
        <f t="shared" si="1"/>
        <v>-1</v>
      </c>
      <c r="J12" s="10">
        <v>80</v>
      </c>
      <c r="K12" s="10">
        <v>67</v>
      </c>
      <c r="L12" s="10">
        <f t="shared" si="2"/>
        <v>-13</v>
      </c>
      <c r="M12" s="8">
        <f t="shared" si="3"/>
        <v>-0.16250000000000001</v>
      </c>
      <c r="N12" s="10">
        <v>447</v>
      </c>
      <c r="O12" s="10">
        <v>383</v>
      </c>
      <c r="P12" s="10">
        <f t="shared" si="4"/>
        <v>-64</v>
      </c>
      <c r="Q12" s="8">
        <f t="shared" si="5"/>
        <v>-0.14317673378076062</v>
      </c>
      <c r="R12" s="10">
        <v>129</v>
      </c>
      <c r="S12" s="10">
        <v>108</v>
      </c>
      <c r="T12" s="10">
        <f t="shared" si="6"/>
        <v>-21</v>
      </c>
      <c r="U12" s="8">
        <f t="shared" si="7"/>
        <v>-0.16279069767441862</v>
      </c>
      <c r="V12" s="10">
        <v>120</v>
      </c>
      <c r="W12" s="10">
        <v>120</v>
      </c>
      <c r="X12" s="10">
        <f t="shared" si="8"/>
        <v>0</v>
      </c>
      <c r="Y12" s="8">
        <f t="shared" si="9"/>
        <v>0</v>
      </c>
      <c r="Z12" s="10">
        <v>4820</v>
      </c>
      <c r="AA12" s="10">
        <v>3855</v>
      </c>
      <c r="AB12" s="10">
        <f t="shared" si="10"/>
        <v>-965</v>
      </c>
      <c r="AC12" s="8">
        <f t="shared" si="11"/>
        <v>-0.20020746887966806</v>
      </c>
      <c r="AD12" s="10">
        <v>206</v>
      </c>
      <c r="AE12" s="10">
        <v>187</v>
      </c>
      <c r="AF12" s="10">
        <f t="shared" si="12"/>
        <v>-19</v>
      </c>
      <c r="AG12" s="8">
        <f t="shared" si="13"/>
        <v>-9.2233009708737865E-2</v>
      </c>
      <c r="AH12" s="10">
        <v>478</v>
      </c>
      <c r="AI12" s="10">
        <v>382</v>
      </c>
      <c r="AJ12" s="10">
        <f t="shared" si="14"/>
        <v>-96</v>
      </c>
      <c r="AK12" s="8">
        <f t="shared" si="15"/>
        <v>-0.20083682008368201</v>
      </c>
      <c r="AL12" s="10">
        <v>0</v>
      </c>
      <c r="AM12" s="10">
        <v>0</v>
      </c>
      <c r="AN12" s="10">
        <f t="shared" si="16"/>
        <v>0</v>
      </c>
      <c r="AO12" s="8">
        <f t="shared" si="17"/>
        <v>0</v>
      </c>
      <c r="AP12" s="10">
        <v>185</v>
      </c>
      <c r="AQ12" s="10">
        <v>140</v>
      </c>
      <c r="AR12" s="10">
        <f t="shared" si="18"/>
        <v>-45</v>
      </c>
      <c r="AS12" s="8">
        <f t="shared" si="19"/>
        <v>-0.24324324324324326</v>
      </c>
      <c r="AT12" s="10">
        <v>854</v>
      </c>
      <c r="AU12" s="10">
        <v>767</v>
      </c>
      <c r="AV12" s="10">
        <f t="shared" si="20"/>
        <v>-87</v>
      </c>
      <c r="AW12" s="8">
        <f t="shared" si="21"/>
        <v>-0.10187353629976581</v>
      </c>
      <c r="AX12" s="10">
        <v>293</v>
      </c>
      <c r="AY12" s="10">
        <v>226</v>
      </c>
      <c r="AZ12" s="10">
        <f t="shared" si="22"/>
        <v>-67</v>
      </c>
      <c r="BA12" s="8">
        <f t="shared" si="23"/>
        <v>-0.22866894197952217</v>
      </c>
      <c r="BB12" s="10">
        <v>1641</v>
      </c>
      <c r="BC12" s="10">
        <v>1318</v>
      </c>
      <c r="BD12" s="10">
        <f t="shared" si="24"/>
        <v>-323</v>
      </c>
      <c r="BE12" s="9">
        <f t="shared" si="25"/>
        <v>-0.19683120048750763</v>
      </c>
    </row>
    <row r="13" spans="1:57" x14ac:dyDescent="0.2">
      <c r="A13" s="6" t="s">
        <v>18</v>
      </c>
      <c r="B13" s="10">
        <v>107</v>
      </c>
      <c r="C13" s="10">
        <v>81</v>
      </c>
      <c r="D13" s="10">
        <f t="shared" si="26"/>
        <v>-26</v>
      </c>
      <c r="E13" s="8">
        <f t="shared" si="27"/>
        <v>-0.24299065420560748</v>
      </c>
      <c r="F13" s="10">
        <v>2</v>
      </c>
      <c r="G13" s="10">
        <v>6</v>
      </c>
      <c r="H13" s="10">
        <f t="shared" si="0"/>
        <v>4</v>
      </c>
      <c r="I13" s="8">
        <f t="shared" si="1"/>
        <v>2</v>
      </c>
      <c r="J13" s="10">
        <v>102</v>
      </c>
      <c r="K13" s="10">
        <v>96</v>
      </c>
      <c r="L13" s="10">
        <f t="shared" si="2"/>
        <v>-6</v>
      </c>
      <c r="M13" s="8">
        <f t="shared" si="3"/>
        <v>-5.8823529411764705E-2</v>
      </c>
      <c r="N13" s="10">
        <v>1267</v>
      </c>
      <c r="O13" s="10">
        <v>1365</v>
      </c>
      <c r="P13" s="10">
        <f t="shared" si="4"/>
        <v>98</v>
      </c>
      <c r="Q13" s="8">
        <f t="shared" si="5"/>
        <v>7.7348066298342538E-2</v>
      </c>
      <c r="R13" s="10">
        <v>188</v>
      </c>
      <c r="S13" s="10">
        <v>167</v>
      </c>
      <c r="T13" s="10">
        <f t="shared" si="6"/>
        <v>-21</v>
      </c>
      <c r="U13" s="8">
        <f t="shared" si="7"/>
        <v>-0.11170212765957446</v>
      </c>
      <c r="V13" s="10">
        <v>466</v>
      </c>
      <c r="W13" s="10">
        <v>440</v>
      </c>
      <c r="X13" s="10">
        <f t="shared" si="8"/>
        <v>-26</v>
      </c>
      <c r="Y13" s="8">
        <f t="shared" si="9"/>
        <v>-5.5793991416309016E-2</v>
      </c>
      <c r="Z13" s="10">
        <v>4937</v>
      </c>
      <c r="AA13" s="10">
        <v>4574</v>
      </c>
      <c r="AB13" s="10">
        <f t="shared" si="10"/>
        <v>-363</v>
      </c>
      <c r="AC13" s="8">
        <f t="shared" si="11"/>
        <v>-7.3526433056512047E-2</v>
      </c>
      <c r="AD13" s="10">
        <v>303</v>
      </c>
      <c r="AE13" s="10">
        <v>228</v>
      </c>
      <c r="AF13" s="10">
        <f t="shared" si="12"/>
        <v>-75</v>
      </c>
      <c r="AG13" s="8">
        <f t="shared" si="13"/>
        <v>-0.24752475247524752</v>
      </c>
      <c r="AH13" s="10">
        <v>340</v>
      </c>
      <c r="AI13" s="10">
        <v>203</v>
      </c>
      <c r="AJ13" s="10">
        <f t="shared" si="14"/>
        <v>-137</v>
      </c>
      <c r="AK13" s="8">
        <f t="shared" si="15"/>
        <v>-0.40294117647058825</v>
      </c>
      <c r="AL13" s="10">
        <v>0</v>
      </c>
      <c r="AM13" s="10">
        <v>0</v>
      </c>
      <c r="AN13" s="10">
        <f t="shared" si="16"/>
        <v>0</v>
      </c>
      <c r="AO13" s="8">
        <f t="shared" si="17"/>
        <v>0</v>
      </c>
      <c r="AP13" s="10">
        <v>576</v>
      </c>
      <c r="AQ13" s="10">
        <v>455</v>
      </c>
      <c r="AR13" s="10">
        <f t="shared" si="18"/>
        <v>-121</v>
      </c>
      <c r="AS13" s="8">
        <f t="shared" si="19"/>
        <v>-0.21006944444444445</v>
      </c>
      <c r="AT13" s="10">
        <v>3388</v>
      </c>
      <c r="AU13" s="10">
        <v>2137</v>
      </c>
      <c r="AV13" s="10">
        <f t="shared" si="20"/>
        <v>-1251</v>
      </c>
      <c r="AW13" s="8">
        <f t="shared" si="21"/>
        <v>-0.3692443919716647</v>
      </c>
      <c r="AX13" s="10">
        <v>462</v>
      </c>
      <c r="AY13" s="10">
        <v>456</v>
      </c>
      <c r="AZ13" s="10">
        <f t="shared" si="22"/>
        <v>-6</v>
      </c>
      <c r="BA13" s="8">
        <f t="shared" si="23"/>
        <v>-1.2987012987012988E-2</v>
      </c>
      <c r="BB13" s="10">
        <v>1469</v>
      </c>
      <c r="BC13" s="10">
        <v>1178</v>
      </c>
      <c r="BD13" s="10">
        <f t="shared" si="24"/>
        <v>-291</v>
      </c>
      <c r="BE13" s="9">
        <f t="shared" si="25"/>
        <v>-0.19809394145677331</v>
      </c>
    </row>
    <row r="14" spans="1:57" x14ac:dyDescent="0.2">
      <c r="A14" s="6" t="s">
        <v>19</v>
      </c>
      <c r="B14" s="10">
        <v>18</v>
      </c>
      <c r="C14" s="10">
        <v>14</v>
      </c>
      <c r="D14" s="10">
        <f t="shared" si="26"/>
        <v>-4</v>
      </c>
      <c r="E14" s="8">
        <f t="shared" si="27"/>
        <v>-0.22222222222222221</v>
      </c>
      <c r="F14" s="10">
        <v>4</v>
      </c>
      <c r="G14" s="10">
        <v>19</v>
      </c>
      <c r="H14" s="10">
        <f t="shared" si="0"/>
        <v>15</v>
      </c>
      <c r="I14" s="8">
        <f t="shared" si="1"/>
        <v>3.75</v>
      </c>
      <c r="J14" s="10">
        <v>90</v>
      </c>
      <c r="K14" s="10">
        <v>78</v>
      </c>
      <c r="L14" s="10">
        <f t="shared" si="2"/>
        <v>-12</v>
      </c>
      <c r="M14" s="8">
        <f t="shared" si="3"/>
        <v>-0.13333333333333333</v>
      </c>
      <c r="N14" s="10">
        <v>516</v>
      </c>
      <c r="O14" s="10">
        <v>364</v>
      </c>
      <c r="P14" s="10">
        <f t="shared" si="4"/>
        <v>-152</v>
      </c>
      <c r="Q14" s="8">
        <f t="shared" si="5"/>
        <v>-0.29457364341085274</v>
      </c>
      <c r="R14" s="10">
        <v>61</v>
      </c>
      <c r="S14" s="10">
        <v>39</v>
      </c>
      <c r="T14" s="10">
        <f t="shared" si="6"/>
        <v>-22</v>
      </c>
      <c r="U14" s="8">
        <f t="shared" si="7"/>
        <v>-0.36065573770491804</v>
      </c>
      <c r="V14" s="10">
        <v>66</v>
      </c>
      <c r="W14" s="10">
        <v>65</v>
      </c>
      <c r="X14" s="10">
        <f t="shared" si="8"/>
        <v>-1</v>
      </c>
      <c r="Y14" s="8">
        <f t="shared" si="9"/>
        <v>-1.5151515151515152E-2</v>
      </c>
      <c r="Z14" s="10">
        <v>10229</v>
      </c>
      <c r="AA14" s="10">
        <v>7657</v>
      </c>
      <c r="AB14" s="10">
        <f t="shared" si="10"/>
        <v>-2572</v>
      </c>
      <c r="AC14" s="8">
        <f t="shared" si="11"/>
        <v>-0.2514419786880438</v>
      </c>
      <c r="AD14" s="10">
        <v>268</v>
      </c>
      <c r="AE14" s="10">
        <v>271</v>
      </c>
      <c r="AF14" s="10">
        <f t="shared" si="12"/>
        <v>3</v>
      </c>
      <c r="AG14" s="8">
        <f t="shared" si="13"/>
        <v>1.1194029850746268E-2</v>
      </c>
      <c r="AH14" s="10">
        <v>900</v>
      </c>
      <c r="AI14" s="10">
        <v>657</v>
      </c>
      <c r="AJ14" s="10">
        <f t="shared" si="14"/>
        <v>-243</v>
      </c>
      <c r="AK14" s="8">
        <f t="shared" si="15"/>
        <v>-0.27</v>
      </c>
      <c r="AL14" s="10">
        <v>4</v>
      </c>
      <c r="AM14" s="10">
        <v>1</v>
      </c>
      <c r="AN14" s="10">
        <f t="shared" si="16"/>
        <v>-3</v>
      </c>
      <c r="AO14" s="8">
        <f t="shared" si="17"/>
        <v>-0.75</v>
      </c>
      <c r="AP14" s="10">
        <v>343</v>
      </c>
      <c r="AQ14" s="10">
        <v>151</v>
      </c>
      <c r="AR14" s="10">
        <f t="shared" si="18"/>
        <v>-192</v>
      </c>
      <c r="AS14" s="8">
        <f t="shared" si="19"/>
        <v>-0.55976676384839652</v>
      </c>
      <c r="AT14" s="10">
        <v>970</v>
      </c>
      <c r="AU14" s="10">
        <v>605</v>
      </c>
      <c r="AV14" s="10">
        <f t="shared" si="20"/>
        <v>-365</v>
      </c>
      <c r="AW14" s="8">
        <f t="shared" si="21"/>
        <v>-0.37628865979381443</v>
      </c>
      <c r="AX14" s="10">
        <v>218</v>
      </c>
      <c r="AY14" s="10">
        <v>230</v>
      </c>
      <c r="AZ14" s="10">
        <f t="shared" si="22"/>
        <v>12</v>
      </c>
      <c r="BA14" s="8">
        <f t="shared" si="23"/>
        <v>5.5045871559633031E-2</v>
      </c>
      <c r="BB14" s="10">
        <v>3387</v>
      </c>
      <c r="BC14" s="10">
        <v>2977</v>
      </c>
      <c r="BD14" s="10">
        <f t="shared" si="24"/>
        <v>-410</v>
      </c>
      <c r="BE14" s="9">
        <f t="shared" si="25"/>
        <v>-0.12105107764983762</v>
      </c>
    </row>
    <row r="15" spans="1:57" x14ac:dyDescent="0.2">
      <c r="A15" s="6" t="s">
        <v>20</v>
      </c>
      <c r="B15" s="10">
        <v>208</v>
      </c>
      <c r="C15" s="10">
        <v>218</v>
      </c>
      <c r="D15" s="10">
        <f t="shared" si="26"/>
        <v>10</v>
      </c>
      <c r="E15" s="8">
        <f t="shared" si="27"/>
        <v>4.807692307692308E-2</v>
      </c>
      <c r="F15" s="10">
        <v>4</v>
      </c>
      <c r="G15" s="10">
        <v>4</v>
      </c>
      <c r="H15" s="10">
        <f t="shared" si="0"/>
        <v>0</v>
      </c>
      <c r="I15" s="8">
        <f t="shared" si="1"/>
        <v>0</v>
      </c>
      <c r="J15" s="10">
        <v>121</v>
      </c>
      <c r="K15" s="10">
        <v>80</v>
      </c>
      <c r="L15" s="10">
        <f t="shared" si="2"/>
        <v>-41</v>
      </c>
      <c r="M15" s="8">
        <f t="shared" si="3"/>
        <v>-0.33884297520661155</v>
      </c>
      <c r="N15" s="10">
        <v>2102</v>
      </c>
      <c r="O15" s="10">
        <v>1395</v>
      </c>
      <c r="P15" s="10">
        <f t="shared" si="4"/>
        <v>-707</v>
      </c>
      <c r="Q15" s="8">
        <f t="shared" si="5"/>
        <v>-0.33634633682207421</v>
      </c>
      <c r="R15" s="10">
        <v>322</v>
      </c>
      <c r="S15" s="10">
        <v>230</v>
      </c>
      <c r="T15" s="10">
        <f t="shared" si="6"/>
        <v>-92</v>
      </c>
      <c r="U15" s="8">
        <f t="shared" si="7"/>
        <v>-0.2857142857142857</v>
      </c>
      <c r="V15" s="10">
        <v>621</v>
      </c>
      <c r="W15" s="10">
        <v>492</v>
      </c>
      <c r="X15" s="10">
        <f t="shared" si="8"/>
        <v>-129</v>
      </c>
      <c r="Y15" s="8">
        <f t="shared" si="9"/>
        <v>-0.20772946859903382</v>
      </c>
      <c r="Z15" s="10">
        <v>4441</v>
      </c>
      <c r="AA15" s="10">
        <v>4077</v>
      </c>
      <c r="AB15" s="10">
        <f t="shared" si="10"/>
        <v>-364</v>
      </c>
      <c r="AC15" s="8">
        <f t="shared" si="11"/>
        <v>-8.1963521729340238E-2</v>
      </c>
      <c r="AD15" s="10">
        <v>325</v>
      </c>
      <c r="AE15" s="10">
        <v>249</v>
      </c>
      <c r="AF15" s="10">
        <f t="shared" si="12"/>
        <v>-76</v>
      </c>
      <c r="AG15" s="8">
        <f t="shared" si="13"/>
        <v>-0.23384615384615384</v>
      </c>
      <c r="AH15" s="10">
        <v>362</v>
      </c>
      <c r="AI15" s="10">
        <v>227</v>
      </c>
      <c r="AJ15" s="10">
        <f t="shared" si="14"/>
        <v>-135</v>
      </c>
      <c r="AK15" s="8">
        <f t="shared" si="15"/>
        <v>-0.3729281767955801</v>
      </c>
      <c r="AL15" s="10">
        <v>0</v>
      </c>
      <c r="AM15" s="10">
        <v>0</v>
      </c>
      <c r="AN15" s="10">
        <f t="shared" si="16"/>
        <v>0</v>
      </c>
      <c r="AO15" s="8">
        <f t="shared" si="17"/>
        <v>0</v>
      </c>
      <c r="AP15" s="10">
        <v>936</v>
      </c>
      <c r="AQ15" s="10">
        <v>641</v>
      </c>
      <c r="AR15" s="10">
        <f t="shared" si="18"/>
        <v>-295</v>
      </c>
      <c r="AS15" s="8">
        <f t="shared" si="19"/>
        <v>-0.31517094017094016</v>
      </c>
      <c r="AT15" s="10">
        <v>4304</v>
      </c>
      <c r="AU15" s="10">
        <v>3313</v>
      </c>
      <c r="AV15" s="10">
        <f t="shared" si="20"/>
        <v>-991</v>
      </c>
      <c r="AW15" s="8">
        <f t="shared" si="21"/>
        <v>-0.23025092936802974</v>
      </c>
      <c r="AX15" s="10">
        <v>181</v>
      </c>
      <c r="AY15" s="10">
        <v>105</v>
      </c>
      <c r="AZ15" s="10">
        <f t="shared" si="22"/>
        <v>-76</v>
      </c>
      <c r="BA15" s="8">
        <f t="shared" si="23"/>
        <v>-0.41988950276243092</v>
      </c>
      <c r="BB15" s="10">
        <v>1375</v>
      </c>
      <c r="BC15" s="10">
        <v>954</v>
      </c>
      <c r="BD15" s="10">
        <f t="shared" si="24"/>
        <v>-421</v>
      </c>
      <c r="BE15" s="9">
        <f t="shared" si="25"/>
        <v>-0.30618181818181817</v>
      </c>
    </row>
    <row r="16" spans="1:57" x14ac:dyDescent="0.2">
      <c r="A16" s="6" t="s">
        <v>21</v>
      </c>
      <c r="B16" s="10">
        <v>56</v>
      </c>
      <c r="C16" s="10">
        <v>49</v>
      </c>
      <c r="D16" s="10">
        <f t="shared" si="26"/>
        <v>-7</v>
      </c>
      <c r="E16" s="8">
        <f t="shared" si="27"/>
        <v>-0.125</v>
      </c>
      <c r="F16" s="10">
        <v>0</v>
      </c>
      <c r="G16" s="10">
        <v>0</v>
      </c>
      <c r="H16" s="10">
        <f t="shared" si="0"/>
        <v>0</v>
      </c>
      <c r="I16" s="8">
        <f t="shared" si="1"/>
        <v>0</v>
      </c>
      <c r="J16" s="10">
        <v>205</v>
      </c>
      <c r="K16" s="10">
        <v>188</v>
      </c>
      <c r="L16" s="10">
        <f t="shared" si="2"/>
        <v>-17</v>
      </c>
      <c r="M16" s="8">
        <f t="shared" si="3"/>
        <v>-8.2926829268292687E-2</v>
      </c>
      <c r="N16" s="10">
        <v>1233</v>
      </c>
      <c r="O16" s="10">
        <v>1093</v>
      </c>
      <c r="P16" s="10">
        <f t="shared" si="4"/>
        <v>-140</v>
      </c>
      <c r="Q16" s="8">
        <f t="shared" si="5"/>
        <v>-0.11354420113544202</v>
      </c>
      <c r="R16" s="10">
        <v>384</v>
      </c>
      <c r="S16" s="10">
        <v>354</v>
      </c>
      <c r="T16" s="10">
        <f t="shared" si="6"/>
        <v>-30</v>
      </c>
      <c r="U16" s="8">
        <f t="shared" si="7"/>
        <v>-7.8125E-2</v>
      </c>
      <c r="V16" s="10">
        <v>591</v>
      </c>
      <c r="W16" s="10">
        <v>475</v>
      </c>
      <c r="X16" s="10">
        <f t="shared" si="8"/>
        <v>-116</v>
      </c>
      <c r="Y16" s="8">
        <f t="shared" si="9"/>
        <v>-0.19627749576988154</v>
      </c>
      <c r="Z16" s="10">
        <v>11495</v>
      </c>
      <c r="AA16" s="10">
        <v>9788</v>
      </c>
      <c r="AB16" s="10">
        <f t="shared" si="10"/>
        <v>-1707</v>
      </c>
      <c r="AC16" s="8">
        <f t="shared" si="11"/>
        <v>-0.14849934754240973</v>
      </c>
      <c r="AD16" s="10">
        <v>608</v>
      </c>
      <c r="AE16" s="10">
        <v>588</v>
      </c>
      <c r="AF16" s="10">
        <f t="shared" si="12"/>
        <v>-20</v>
      </c>
      <c r="AG16" s="8">
        <f t="shared" si="13"/>
        <v>-3.2894736842105261E-2</v>
      </c>
      <c r="AH16" s="10">
        <v>839</v>
      </c>
      <c r="AI16" s="10">
        <v>686</v>
      </c>
      <c r="AJ16" s="10">
        <f t="shared" si="14"/>
        <v>-153</v>
      </c>
      <c r="AK16" s="8">
        <f t="shared" si="15"/>
        <v>-0.18235995232419547</v>
      </c>
      <c r="AL16" s="10">
        <v>1</v>
      </c>
      <c r="AM16" s="10">
        <v>0</v>
      </c>
      <c r="AN16" s="10">
        <f t="shared" si="16"/>
        <v>-1</v>
      </c>
      <c r="AO16" s="8">
        <f t="shared" si="17"/>
        <v>-1</v>
      </c>
      <c r="AP16" s="10">
        <v>639</v>
      </c>
      <c r="AQ16" s="10">
        <v>519</v>
      </c>
      <c r="AR16" s="10">
        <f t="shared" si="18"/>
        <v>-120</v>
      </c>
      <c r="AS16" s="8">
        <f t="shared" si="19"/>
        <v>-0.18779342723004694</v>
      </c>
      <c r="AT16" s="10">
        <v>3662</v>
      </c>
      <c r="AU16" s="10">
        <v>3159</v>
      </c>
      <c r="AV16" s="10">
        <f t="shared" si="20"/>
        <v>-503</v>
      </c>
      <c r="AW16" s="8">
        <f t="shared" si="21"/>
        <v>-0.13735663571818679</v>
      </c>
      <c r="AX16" s="10">
        <v>1002</v>
      </c>
      <c r="AY16" s="10">
        <v>806</v>
      </c>
      <c r="AZ16" s="10">
        <f t="shared" si="22"/>
        <v>-196</v>
      </c>
      <c r="BA16" s="8">
        <f t="shared" si="23"/>
        <v>-0.19560878243512975</v>
      </c>
      <c r="BB16" s="10">
        <v>3662</v>
      </c>
      <c r="BC16" s="10">
        <v>2639</v>
      </c>
      <c r="BD16" s="10">
        <f t="shared" si="24"/>
        <v>-1023</v>
      </c>
      <c r="BE16" s="9">
        <f t="shared" si="25"/>
        <v>-0.27935554341889679</v>
      </c>
    </row>
    <row r="17" spans="1:57" x14ac:dyDescent="0.2">
      <c r="A17" s="6" t="s">
        <v>22</v>
      </c>
      <c r="B17" s="10">
        <v>32</v>
      </c>
      <c r="C17" s="10">
        <v>35</v>
      </c>
      <c r="D17" s="10">
        <f t="shared" si="26"/>
        <v>3</v>
      </c>
      <c r="E17" s="8">
        <f t="shared" si="27"/>
        <v>9.375E-2</v>
      </c>
      <c r="F17" s="10">
        <v>0</v>
      </c>
      <c r="G17" s="10">
        <v>2</v>
      </c>
      <c r="H17" s="10">
        <f t="shared" si="0"/>
        <v>2</v>
      </c>
      <c r="I17" s="8">
        <f t="shared" si="1"/>
        <v>1</v>
      </c>
      <c r="J17" s="10">
        <v>144</v>
      </c>
      <c r="K17" s="10">
        <v>114</v>
      </c>
      <c r="L17" s="10">
        <f t="shared" si="2"/>
        <v>-30</v>
      </c>
      <c r="M17" s="8">
        <f t="shared" si="3"/>
        <v>-0.20833333333333334</v>
      </c>
      <c r="N17" s="10">
        <v>605</v>
      </c>
      <c r="O17" s="10">
        <v>401</v>
      </c>
      <c r="P17" s="10">
        <f t="shared" si="4"/>
        <v>-204</v>
      </c>
      <c r="Q17" s="8">
        <f t="shared" si="5"/>
        <v>-0.33719008264462808</v>
      </c>
      <c r="R17" s="10">
        <v>124</v>
      </c>
      <c r="S17" s="10">
        <v>110</v>
      </c>
      <c r="T17" s="10">
        <f t="shared" si="6"/>
        <v>-14</v>
      </c>
      <c r="U17" s="8">
        <f t="shared" si="7"/>
        <v>-0.11290322580645161</v>
      </c>
      <c r="V17" s="10">
        <v>150</v>
      </c>
      <c r="W17" s="10">
        <v>176</v>
      </c>
      <c r="X17" s="10">
        <f t="shared" si="8"/>
        <v>26</v>
      </c>
      <c r="Y17" s="8">
        <f t="shared" si="9"/>
        <v>0.17333333333333334</v>
      </c>
      <c r="Z17" s="10">
        <v>7617</v>
      </c>
      <c r="AA17" s="10">
        <v>6251</v>
      </c>
      <c r="AB17" s="10">
        <f t="shared" si="10"/>
        <v>-1366</v>
      </c>
      <c r="AC17" s="8">
        <f t="shared" si="11"/>
        <v>-0.1793356964684259</v>
      </c>
      <c r="AD17" s="10">
        <v>292</v>
      </c>
      <c r="AE17" s="10">
        <v>249</v>
      </c>
      <c r="AF17" s="10">
        <f t="shared" si="12"/>
        <v>-43</v>
      </c>
      <c r="AG17" s="8">
        <f t="shared" si="13"/>
        <v>-0.14726027397260275</v>
      </c>
      <c r="AH17" s="10">
        <v>644</v>
      </c>
      <c r="AI17" s="10">
        <v>454</v>
      </c>
      <c r="AJ17" s="10">
        <f t="shared" si="14"/>
        <v>-190</v>
      </c>
      <c r="AK17" s="8">
        <f t="shared" si="15"/>
        <v>-0.29503105590062112</v>
      </c>
      <c r="AL17" s="10">
        <v>0</v>
      </c>
      <c r="AM17" s="10">
        <v>0</v>
      </c>
      <c r="AN17" s="10">
        <f t="shared" si="16"/>
        <v>0</v>
      </c>
      <c r="AO17" s="8">
        <f t="shared" si="17"/>
        <v>0</v>
      </c>
      <c r="AP17" s="10">
        <v>312</v>
      </c>
      <c r="AQ17" s="10">
        <v>197</v>
      </c>
      <c r="AR17" s="10">
        <f t="shared" si="18"/>
        <v>-115</v>
      </c>
      <c r="AS17" s="8">
        <f t="shared" si="19"/>
        <v>-0.36858974358974361</v>
      </c>
      <c r="AT17" s="10">
        <v>2226</v>
      </c>
      <c r="AU17" s="10">
        <v>1718</v>
      </c>
      <c r="AV17" s="10">
        <f t="shared" si="20"/>
        <v>-508</v>
      </c>
      <c r="AW17" s="8">
        <f t="shared" si="21"/>
        <v>-0.22821203953279426</v>
      </c>
      <c r="AX17" s="10">
        <v>536</v>
      </c>
      <c r="AY17" s="10">
        <v>441</v>
      </c>
      <c r="AZ17" s="10">
        <f t="shared" si="22"/>
        <v>-95</v>
      </c>
      <c r="BA17" s="8">
        <f t="shared" si="23"/>
        <v>-0.17723880597014927</v>
      </c>
      <c r="BB17" s="10">
        <v>2349</v>
      </c>
      <c r="BC17" s="10">
        <v>1587</v>
      </c>
      <c r="BD17" s="10">
        <f t="shared" si="24"/>
        <v>-762</v>
      </c>
      <c r="BE17" s="9">
        <f t="shared" si="25"/>
        <v>-0.32439335887611748</v>
      </c>
    </row>
    <row r="18" spans="1:57" x14ac:dyDescent="0.2">
      <c r="A18" s="6" t="s">
        <v>23</v>
      </c>
      <c r="B18" s="10">
        <v>159</v>
      </c>
      <c r="C18" s="10">
        <v>145</v>
      </c>
      <c r="D18" s="10">
        <f t="shared" si="26"/>
        <v>-14</v>
      </c>
      <c r="E18" s="8">
        <f t="shared" si="27"/>
        <v>-8.8050314465408799E-2</v>
      </c>
      <c r="F18" s="10">
        <v>0</v>
      </c>
      <c r="G18" s="10">
        <v>2</v>
      </c>
      <c r="H18" s="10">
        <f t="shared" si="0"/>
        <v>2</v>
      </c>
      <c r="I18" s="8">
        <f t="shared" si="1"/>
        <v>1</v>
      </c>
      <c r="J18" s="10">
        <v>283</v>
      </c>
      <c r="K18" s="10">
        <v>234</v>
      </c>
      <c r="L18" s="10">
        <f t="shared" si="2"/>
        <v>-49</v>
      </c>
      <c r="M18" s="8">
        <f t="shared" si="3"/>
        <v>-0.17314487632508835</v>
      </c>
      <c r="N18" s="10">
        <v>2290</v>
      </c>
      <c r="O18" s="10">
        <v>1558</v>
      </c>
      <c r="P18" s="10">
        <f t="shared" si="4"/>
        <v>-732</v>
      </c>
      <c r="Q18" s="8">
        <f t="shared" si="5"/>
        <v>-0.31965065502183404</v>
      </c>
      <c r="R18" s="10">
        <v>947</v>
      </c>
      <c r="S18" s="10">
        <v>588</v>
      </c>
      <c r="T18" s="10">
        <f t="shared" si="6"/>
        <v>-359</v>
      </c>
      <c r="U18" s="8">
        <f t="shared" si="7"/>
        <v>-0.3790918690601901</v>
      </c>
      <c r="V18" s="10">
        <v>992</v>
      </c>
      <c r="W18" s="10">
        <v>724</v>
      </c>
      <c r="X18" s="10">
        <f t="shared" si="8"/>
        <v>-268</v>
      </c>
      <c r="Y18" s="8">
        <f t="shared" si="9"/>
        <v>-0.27016129032258063</v>
      </c>
      <c r="Z18" s="10">
        <v>11084</v>
      </c>
      <c r="AA18" s="10">
        <v>8963</v>
      </c>
      <c r="AB18" s="10">
        <f t="shared" si="10"/>
        <v>-2121</v>
      </c>
      <c r="AC18" s="8">
        <f t="shared" si="11"/>
        <v>-0.1913569108625045</v>
      </c>
      <c r="AD18" s="10">
        <v>610</v>
      </c>
      <c r="AE18" s="10">
        <v>449</v>
      </c>
      <c r="AF18" s="10">
        <f t="shared" si="12"/>
        <v>-161</v>
      </c>
      <c r="AG18" s="8">
        <f t="shared" si="13"/>
        <v>-0.26393442622950819</v>
      </c>
      <c r="AH18" s="10">
        <v>817</v>
      </c>
      <c r="AI18" s="10">
        <v>577</v>
      </c>
      <c r="AJ18" s="10">
        <f t="shared" si="14"/>
        <v>-240</v>
      </c>
      <c r="AK18" s="8">
        <f t="shared" si="15"/>
        <v>-0.29375764993880049</v>
      </c>
      <c r="AL18" s="10">
        <v>1</v>
      </c>
      <c r="AM18" s="10">
        <v>1</v>
      </c>
      <c r="AN18" s="10">
        <f t="shared" si="16"/>
        <v>0</v>
      </c>
      <c r="AO18" s="8">
        <f t="shared" si="17"/>
        <v>0</v>
      </c>
      <c r="AP18" s="10">
        <v>791</v>
      </c>
      <c r="AQ18" s="10">
        <v>448</v>
      </c>
      <c r="AR18" s="10">
        <f t="shared" si="18"/>
        <v>-343</v>
      </c>
      <c r="AS18" s="8">
        <f t="shared" si="19"/>
        <v>-0.4336283185840708</v>
      </c>
      <c r="AT18" s="10">
        <v>4347</v>
      </c>
      <c r="AU18" s="10">
        <v>3232</v>
      </c>
      <c r="AV18" s="10">
        <f t="shared" si="20"/>
        <v>-1115</v>
      </c>
      <c r="AW18" s="8">
        <f t="shared" si="21"/>
        <v>-0.25649873475960433</v>
      </c>
      <c r="AX18" s="10">
        <v>1013</v>
      </c>
      <c r="AY18" s="10">
        <v>699</v>
      </c>
      <c r="AZ18" s="10">
        <f t="shared" si="22"/>
        <v>-314</v>
      </c>
      <c r="BA18" s="8">
        <f t="shared" si="23"/>
        <v>-0.30997038499506419</v>
      </c>
      <c r="BB18" s="10">
        <v>3330</v>
      </c>
      <c r="BC18" s="10">
        <v>2138</v>
      </c>
      <c r="BD18" s="10">
        <f t="shared" si="24"/>
        <v>-1192</v>
      </c>
      <c r="BE18" s="9">
        <f t="shared" si="25"/>
        <v>-0.35795795795795798</v>
      </c>
    </row>
    <row r="19" spans="1:57" x14ac:dyDescent="0.2">
      <c r="A19" s="6" t="s">
        <v>24</v>
      </c>
      <c r="B19" s="10">
        <v>4</v>
      </c>
      <c r="C19" s="10">
        <v>3</v>
      </c>
      <c r="D19" s="10">
        <f t="shared" si="26"/>
        <v>-1</v>
      </c>
      <c r="E19" s="8">
        <f t="shared" si="27"/>
        <v>-0.25</v>
      </c>
      <c r="F19" s="10">
        <v>0</v>
      </c>
      <c r="G19" s="10">
        <v>0</v>
      </c>
      <c r="H19" s="10">
        <f t="shared" si="0"/>
        <v>0</v>
      </c>
      <c r="I19" s="8">
        <f t="shared" si="1"/>
        <v>0</v>
      </c>
      <c r="J19" s="10">
        <v>30</v>
      </c>
      <c r="K19" s="10">
        <v>12</v>
      </c>
      <c r="L19" s="10">
        <f t="shared" si="2"/>
        <v>-18</v>
      </c>
      <c r="M19" s="8">
        <f t="shared" si="3"/>
        <v>-0.6</v>
      </c>
      <c r="N19" s="10">
        <v>162</v>
      </c>
      <c r="O19" s="10">
        <v>150</v>
      </c>
      <c r="P19" s="10">
        <f t="shared" si="4"/>
        <v>-12</v>
      </c>
      <c r="Q19" s="8">
        <f t="shared" si="5"/>
        <v>-7.407407407407407E-2</v>
      </c>
      <c r="R19" s="10">
        <v>15</v>
      </c>
      <c r="S19" s="10">
        <v>9</v>
      </c>
      <c r="T19" s="10">
        <f t="shared" si="6"/>
        <v>-6</v>
      </c>
      <c r="U19" s="8">
        <f t="shared" si="7"/>
        <v>-0.4</v>
      </c>
      <c r="V19" s="10">
        <v>10</v>
      </c>
      <c r="W19" s="10">
        <v>13</v>
      </c>
      <c r="X19" s="10">
        <f t="shared" si="8"/>
        <v>3</v>
      </c>
      <c r="Y19" s="8">
        <f t="shared" si="9"/>
        <v>0.3</v>
      </c>
      <c r="Z19" s="10">
        <v>1531</v>
      </c>
      <c r="AA19" s="10">
        <v>1308</v>
      </c>
      <c r="AB19" s="10">
        <f t="shared" si="10"/>
        <v>-223</v>
      </c>
      <c r="AC19" s="8">
        <f t="shared" si="11"/>
        <v>-0.14565643370346179</v>
      </c>
      <c r="AD19" s="10">
        <v>32</v>
      </c>
      <c r="AE19" s="10">
        <v>21</v>
      </c>
      <c r="AF19" s="10">
        <f t="shared" si="12"/>
        <v>-11</v>
      </c>
      <c r="AG19" s="8">
        <f t="shared" si="13"/>
        <v>-0.34375</v>
      </c>
      <c r="AH19" s="10">
        <v>180</v>
      </c>
      <c r="AI19" s="10">
        <v>142</v>
      </c>
      <c r="AJ19" s="10">
        <f t="shared" si="14"/>
        <v>-38</v>
      </c>
      <c r="AK19" s="8">
        <f t="shared" si="15"/>
        <v>-0.21111111111111111</v>
      </c>
      <c r="AL19" s="10">
        <v>0</v>
      </c>
      <c r="AM19" s="10">
        <v>0</v>
      </c>
      <c r="AN19" s="10">
        <f t="shared" si="16"/>
        <v>0</v>
      </c>
      <c r="AO19" s="8">
        <f t="shared" si="17"/>
        <v>0</v>
      </c>
      <c r="AP19" s="10">
        <v>122</v>
      </c>
      <c r="AQ19" s="10">
        <v>52</v>
      </c>
      <c r="AR19" s="10">
        <f t="shared" si="18"/>
        <v>-70</v>
      </c>
      <c r="AS19" s="8">
        <f t="shared" si="19"/>
        <v>-0.57377049180327866</v>
      </c>
      <c r="AT19" s="10">
        <v>244</v>
      </c>
      <c r="AU19" s="10">
        <v>149</v>
      </c>
      <c r="AV19" s="10">
        <f t="shared" si="20"/>
        <v>-95</v>
      </c>
      <c r="AW19" s="8">
        <f t="shared" si="21"/>
        <v>-0.38934426229508196</v>
      </c>
      <c r="AX19" s="10">
        <v>25</v>
      </c>
      <c r="AY19" s="10">
        <v>31</v>
      </c>
      <c r="AZ19" s="10">
        <f t="shared" si="22"/>
        <v>6</v>
      </c>
      <c r="BA19" s="8">
        <f t="shared" si="23"/>
        <v>0.24</v>
      </c>
      <c r="BB19" s="10">
        <v>505</v>
      </c>
      <c r="BC19" s="10">
        <v>471</v>
      </c>
      <c r="BD19" s="10">
        <f t="shared" si="24"/>
        <v>-34</v>
      </c>
      <c r="BE19" s="9">
        <f t="shared" si="25"/>
        <v>-6.7326732673267331E-2</v>
      </c>
    </row>
    <row r="20" spans="1:57" x14ac:dyDescent="0.2">
      <c r="A20" s="6" t="s">
        <v>25</v>
      </c>
      <c r="B20" s="10">
        <v>40</v>
      </c>
      <c r="C20" s="10">
        <v>39</v>
      </c>
      <c r="D20" s="10">
        <f t="shared" si="26"/>
        <v>-1</v>
      </c>
      <c r="E20" s="8">
        <f t="shared" si="27"/>
        <v>-2.5000000000000001E-2</v>
      </c>
      <c r="F20" s="10">
        <v>0</v>
      </c>
      <c r="G20" s="10">
        <v>0</v>
      </c>
      <c r="H20" s="10">
        <f t="shared" si="0"/>
        <v>0</v>
      </c>
      <c r="I20" s="8">
        <f t="shared" si="1"/>
        <v>0</v>
      </c>
      <c r="J20" s="10">
        <v>332</v>
      </c>
      <c r="K20" s="10">
        <v>83</v>
      </c>
      <c r="L20" s="10">
        <f t="shared" si="2"/>
        <v>-249</v>
      </c>
      <c r="M20" s="8">
        <f t="shared" si="3"/>
        <v>-0.75</v>
      </c>
      <c r="N20" s="10">
        <v>996</v>
      </c>
      <c r="O20" s="10">
        <v>441</v>
      </c>
      <c r="P20" s="10">
        <f t="shared" si="4"/>
        <v>-555</v>
      </c>
      <c r="Q20" s="8">
        <f t="shared" si="5"/>
        <v>-0.55722891566265065</v>
      </c>
      <c r="R20" s="10">
        <v>130</v>
      </c>
      <c r="S20" s="10">
        <v>68</v>
      </c>
      <c r="T20" s="10">
        <f t="shared" si="6"/>
        <v>-62</v>
      </c>
      <c r="U20" s="8">
        <f t="shared" si="7"/>
        <v>-0.47692307692307695</v>
      </c>
      <c r="V20" s="10">
        <v>168</v>
      </c>
      <c r="W20" s="10">
        <v>130</v>
      </c>
      <c r="X20" s="10">
        <f t="shared" si="8"/>
        <v>-38</v>
      </c>
      <c r="Y20" s="8">
        <f t="shared" si="9"/>
        <v>-0.22619047619047619</v>
      </c>
      <c r="Z20" s="10">
        <v>11052</v>
      </c>
      <c r="AA20" s="10">
        <v>4329</v>
      </c>
      <c r="AB20" s="10">
        <f t="shared" si="10"/>
        <v>-6723</v>
      </c>
      <c r="AC20" s="8">
        <f t="shared" si="11"/>
        <v>-0.60830618892508148</v>
      </c>
      <c r="AD20" s="10">
        <v>166</v>
      </c>
      <c r="AE20" s="10">
        <v>91</v>
      </c>
      <c r="AF20" s="10">
        <f t="shared" si="12"/>
        <v>-75</v>
      </c>
      <c r="AG20" s="8">
        <f t="shared" si="13"/>
        <v>-0.45180722891566266</v>
      </c>
      <c r="AH20" s="10">
        <v>803</v>
      </c>
      <c r="AI20" s="10">
        <v>274</v>
      </c>
      <c r="AJ20" s="10">
        <f t="shared" si="14"/>
        <v>-529</v>
      </c>
      <c r="AK20" s="8">
        <f t="shared" si="15"/>
        <v>-0.65877957658779573</v>
      </c>
      <c r="AL20" s="10">
        <v>2</v>
      </c>
      <c r="AM20" s="10">
        <v>0</v>
      </c>
      <c r="AN20" s="10">
        <f t="shared" si="16"/>
        <v>-2</v>
      </c>
      <c r="AO20" s="8">
        <f t="shared" si="17"/>
        <v>-1</v>
      </c>
      <c r="AP20" s="10">
        <v>952</v>
      </c>
      <c r="AQ20" s="10">
        <v>207</v>
      </c>
      <c r="AR20" s="10">
        <f t="shared" si="18"/>
        <v>-745</v>
      </c>
      <c r="AS20" s="8">
        <f t="shared" si="19"/>
        <v>-0.78256302521008403</v>
      </c>
      <c r="AT20" s="10">
        <v>3597</v>
      </c>
      <c r="AU20" s="10">
        <v>647</v>
      </c>
      <c r="AV20" s="10">
        <f t="shared" si="20"/>
        <v>-2950</v>
      </c>
      <c r="AW20" s="8">
        <f t="shared" si="21"/>
        <v>-0.82012788434806783</v>
      </c>
      <c r="AX20" s="10">
        <v>396</v>
      </c>
      <c r="AY20" s="10">
        <v>129</v>
      </c>
      <c r="AZ20" s="10">
        <f t="shared" si="22"/>
        <v>-267</v>
      </c>
      <c r="BA20" s="8">
        <f t="shared" si="23"/>
        <v>-0.6742424242424242</v>
      </c>
      <c r="BB20" s="10">
        <v>2278</v>
      </c>
      <c r="BC20" s="10">
        <v>1219</v>
      </c>
      <c r="BD20" s="10">
        <f t="shared" si="24"/>
        <v>-1059</v>
      </c>
      <c r="BE20" s="9">
        <f t="shared" si="25"/>
        <v>-0.46488147497805093</v>
      </c>
    </row>
    <row r="21" spans="1:57" x14ac:dyDescent="0.2">
      <c r="A21" s="6" t="s">
        <v>26</v>
      </c>
      <c r="B21" s="10">
        <v>23</v>
      </c>
      <c r="C21" s="10">
        <v>35</v>
      </c>
      <c r="D21" s="10">
        <f t="shared" si="26"/>
        <v>12</v>
      </c>
      <c r="E21" s="8">
        <f t="shared" si="27"/>
        <v>0.52173913043478259</v>
      </c>
      <c r="F21" s="10">
        <v>0</v>
      </c>
      <c r="G21" s="10">
        <v>0</v>
      </c>
      <c r="H21" s="10">
        <f t="shared" si="0"/>
        <v>0</v>
      </c>
      <c r="I21" s="8">
        <f t="shared" si="1"/>
        <v>0</v>
      </c>
      <c r="J21" s="10">
        <v>112</v>
      </c>
      <c r="K21" s="10">
        <v>112</v>
      </c>
      <c r="L21" s="10">
        <f t="shared" si="2"/>
        <v>0</v>
      </c>
      <c r="M21" s="8">
        <f t="shared" si="3"/>
        <v>0</v>
      </c>
      <c r="N21" s="10">
        <v>681</v>
      </c>
      <c r="O21" s="10">
        <v>677</v>
      </c>
      <c r="P21" s="10">
        <f t="shared" si="4"/>
        <v>-4</v>
      </c>
      <c r="Q21" s="8">
        <f t="shared" si="5"/>
        <v>-5.8737151248164461E-3</v>
      </c>
      <c r="R21" s="10">
        <v>405</v>
      </c>
      <c r="S21" s="10">
        <v>336</v>
      </c>
      <c r="T21" s="10">
        <f t="shared" si="6"/>
        <v>-69</v>
      </c>
      <c r="U21" s="8">
        <f t="shared" si="7"/>
        <v>-0.17037037037037037</v>
      </c>
      <c r="V21" s="10">
        <v>241</v>
      </c>
      <c r="W21" s="10">
        <v>208</v>
      </c>
      <c r="X21" s="10">
        <f t="shared" si="8"/>
        <v>-33</v>
      </c>
      <c r="Y21" s="8">
        <f t="shared" si="9"/>
        <v>-0.13692946058091288</v>
      </c>
      <c r="Z21" s="10">
        <v>5162</v>
      </c>
      <c r="AA21" s="10">
        <v>5492</v>
      </c>
      <c r="AB21" s="10">
        <f t="shared" si="10"/>
        <v>330</v>
      </c>
      <c r="AC21" s="8">
        <f t="shared" si="11"/>
        <v>6.3928709802402173E-2</v>
      </c>
      <c r="AD21" s="10">
        <v>239</v>
      </c>
      <c r="AE21" s="10">
        <v>234</v>
      </c>
      <c r="AF21" s="10">
        <f t="shared" si="12"/>
        <v>-5</v>
      </c>
      <c r="AG21" s="8">
        <f t="shared" si="13"/>
        <v>-2.0920502092050208E-2</v>
      </c>
      <c r="AH21" s="10">
        <v>635</v>
      </c>
      <c r="AI21" s="10">
        <v>503</v>
      </c>
      <c r="AJ21" s="10">
        <f t="shared" si="14"/>
        <v>-132</v>
      </c>
      <c r="AK21" s="8">
        <f t="shared" si="15"/>
        <v>-0.20787401574803149</v>
      </c>
      <c r="AL21" s="10">
        <v>0</v>
      </c>
      <c r="AM21" s="10">
        <v>0</v>
      </c>
      <c r="AN21" s="10">
        <f t="shared" si="16"/>
        <v>0</v>
      </c>
      <c r="AO21" s="8">
        <f t="shared" si="17"/>
        <v>0</v>
      </c>
      <c r="AP21" s="10">
        <v>284</v>
      </c>
      <c r="AQ21" s="10">
        <v>281</v>
      </c>
      <c r="AR21" s="10">
        <f t="shared" si="18"/>
        <v>-3</v>
      </c>
      <c r="AS21" s="8">
        <f t="shared" si="19"/>
        <v>-1.0563380281690141E-2</v>
      </c>
      <c r="AT21" s="10">
        <v>898</v>
      </c>
      <c r="AU21" s="10">
        <v>1537</v>
      </c>
      <c r="AV21" s="10">
        <f t="shared" si="20"/>
        <v>639</v>
      </c>
      <c r="AW21" s="8">
        <f t="shared" si="21"/>
        <v>0.7115812917594655</v>
      </c>
      <c r="AX21" s="10">
        <v>236</v>
      </c>
      <c r="AY21" s="10">
        <v>224</v>
      </c>
      <c r="AZ21" s="10">
        <f t="shared" si="22"/>
        <v>-12</v>
      </c>
      <c r="BA21" s="8">
        <f t="shared" si="23"/>
        <v>-5.0847457627118647E-2</v>
      </c>
      <c r="BB21" s="10">
        <v>1522</v>
      </c>
      <c r="BC21" s="10">
        <v>1494</v>
      </c>
      <c r="BD21" s="10">
        <f t="shared" si="24"/>
        <v>-28</v>
      </c>
      <c r="BE21" s="9">
        <f t="shared" si="25"/>
        <v>-1.8396846254927726E-2</v>
      </c>
    </row>
    <row r="22" spans="1:57" x14ac:dyDescent="0.2">
      <c r="A22" s="6" t="s">
        <v>27</v>
      </c>
      <c r="B22" s="10">
        <v>51</v>
      </c>
      <c r="C22" s="10">
        <v>71</v>
      </c>
      <c r="D22" s="10">
        <f t="shared" si="26"/>
        <v>20</v>
      </c>
      <c r="E22" s="8">
        <f t="shared" si="27"/>
        <v>0.39215686274509803</v>
      </c>
      <c r="F22" s="10">
        <v>0</v>
      </c>
      <c r="G22" s="10">
        <v>0</v>
      </c>
      <c r="H22" s="10">
        <f t="shared" si="0"/>
        <v>0</v>
      </c>
      <c r="I22" s="8">
        <f t="shared" si="1"/>
        <v>0</v>
      </c>
      <c r="J22" s="10">
        <v>65</v>
      </c>
      <c r="K22" s="10">
        <v>54</v>
      </c>
      <c r="L22" s="10">
        <f t="shared" si="2"/>
        <v>-11</v>
      </c>
      <c r="M22" s="8">
        <f t="shared" si="3"/>
        <v>-0.16923076923076924</v>
      </c>
      <c r="N22" s="10">
        <v>991</v>
      </c>
      <c r="O22" s="10">
        <v>706</v>
      </c>
      <c r="P22" s="10">
        <f t="shared" si="4"/>
        <v>-285</v>
      </c>
      <c r="Q22" s="8">
        <f t="shared" si="5"/>
        <v>-0.2875882946518668</v>
      </c>
      <c r="R22" s="10">
        <v>236</v>
      </c>
      <c r="S22" s="10">
        <v>194</v>
      </c>
      <c r="T22" s="10">
        <f t="shared" si="6"/>
        <v>-42</v>
      </c>
      <c r="U22" s="8">
        <f t="shared" si="7"/>
        <v>-0.17796610169491525</v>
      </c>
      <c r="V22" s="10">
        <v>302</v>
      </c>
      <c r="W22" s="10">
        <v>271</v>
      </c>
      <c r="X22" s="10">
        <f t="shared" si="8"/>
        <v>-31</v>
      </c>
      <c r="Y22" s="8">
        <f t="shared" si="9"/>
        <v>-0.10264900662251655</v>
      </c>
      <c r="Z22" s="10">
        <v>3122</v>
      </c>
      <c r="AA22" s="10">
        <v>3192</v>
      </c>
      <c r="AB22" s="10">
        <f t="shared" si="10"/>
        <v>70</v>
      </c>
      <c r="AC22" s="8">
        <f t="shared" si="11"/>
        <v>2.2421524663677129E-2</v>
      </c>
      <c r="AD22" s="10">
        <v>261</v>
      </c>
      <c r="AE22" s="10">
        <v>181</v>
      </c>
      <c r="AF22" s="10">
        <f t="shared" si="12"/>
        <v>-80</v>
      </c>
      <c r="AG22" s="8">
        <f t="shared" si="13"/>
        <v>-0.3065134099616858</v>
      </c>
      <c r="AH22" s="10">
        <v>307</v>
      </c>
      <c r="AI22" s="10">
        <v>170</v>
      </c>
      <c r="AJ22" s="10">
        <f t="shared" si="14"/>
        <v>-137</v>
      </c>
      <c r="AK22" s="8">
        <f t="shared" si="15"/>
        <v>-0.44625407166123776</v>
      </c>
      <c r="AL22" s="10">
        <v>2</v>
      </c>
      <c r="AM22" s="10">
        <v>0</v>
      </c>
      <c r="AN22" s="10">
        <f t="shared" si="16"/>
        <v>-2</v>
      </c>
      <c r="AO22" s="8">
        <f t="shared" si="17"/>
        <v>-1</v>
      </c>
      <c r="AP22" s="10">
        <v>490</v>
      </c>
      <c r="AQ22" s="10">
        <v>226</v>
      </c>
      <c r="AR22" s="10">
        <f t="shared" si="18"/>
        <v>-264</v>
      </c>
      <c r="AS22" s="8">
        <f t="shared" si="19"/>
        <v>-0.53877551020408165</v>
      </c>
      <c r="AT22" s="10">
        <v>1616</v>
      </c>
      <c r="AU22" s="10">
        <v>1306</v>
      </c>
      <c r="AV22" s="10">
        <f t="shared" si="20"/>
        <v>-310</v>
      </c>
      <c r="AW22" s="8">
        <f t="shared" si="21"/>
        <v>-0.19183168316831684</v>
      </c>
      <c r="AX22" s="10">
        <v>123</v>
      </c>
      <c r="AY22" s="10">
        <v>95</v>
      </c>
      <c r="AZ22" s="10">
        <f t="shared" si="22"/>
        <v>-28</v>
      </c>
      <c r="BA22" s="8">
        <f t="shared" si="23"/>
        <v>-0.22764227642276422</v>
      </c>
      <c r="BB22" s="10">
        <v>1026</v>
      </c>
      <c r="BC22" s="10">
        <v>798</v>
      </c>
      <c r="BD22" s="10">
        <f t="shared" si="24"/>
        <v>-228</v>
      </c>
      <c r="BE22" s="9">
        <f t="shared" si="25"/>
        <v>-0.22222222222222221</v>
      </c>
    </row>
    <row r="23" spans="1:57" x14ac:dyDescent="0.2">
      <c r="A23" s="6" t="s">
        <v>28</v>
      </c>
      <c r="B23" s="10">
        <v>52</v>
      </c>
      <c r="C23" s="10">
        <v>77</v>
      </c>
      <c r="D23" s="10">
        <f t="shared" si="26"/>
        <v>25</v>
      </c>
      <c r="E23" s="8">
        <f t="shared" si="27"/>
        <v>0.48076923076923078</v>
      </c>
      <c r="F23" s="10">
        <v>0</v>
      </c>
      <c r="G23" s="10">
        <v>2</v>
      </c>
      <c r="H23" s="10">
        <f t="shared" si="0"/>
        <v>2</v>
      </c>
      <c r="I23" s="8">
        <f t="shared" si="1"/>
        <v>1</v>
      </c>
      <c r="J23" s="10">
        <v>54</v>
      </c>
      <c r="K23" s="10">
        <v>64</v>
      </c>
      <c r="L23" s="10">
        <f t="shared" si="2"/>
        <v>10</v>
      </c>
      <c r="M23" s="8">
        <f t="shared" si="3"/>
        <v>0.18518518518518517</v>
      </c>
      <c r="N23" s="10">
        <v>1024</v>
      </c>
      <c r="O23" s="10">
        <v>914</v>
      </c>
      <c r="P23" s="10">
        <f t="shared" si="4"/>
        <v>-110</v>
      </c>
      <c r="Q23" s="8">
        <f t="shared" si="5"/>
        <v>-0.107421875</v>
      </c>
      <c r="R23" s="10">
        <v>123</v>
      </c>
      <c r="S23" s="10">
        <v>148</v>
      </c>
      <c r="T23" s="10">
        <f t="shared" si="6"/>
        <v>25</v>
      </c>
      <c r="U23" s="8">
        <f t="shared" si="7"/>
        <v>0.2032520325203252</v>
      </c>
      <c r="V23" s="10">
        <v>244</v>
      </c>
      <c r="W23" s="10">
        <v>190</v>
      </c>
      <c r="X23" s="10">
        <f t="shared" si="8"/>
        <v>-54</v>
      </c>
      <c r="Y23" s="8">
        <f t="shared" si="9"/>
        <v>-0.22131147540983606</v>
      </c>
      <c r="Z23" s="10">
        <v>2988</v>
      </c>
      <c r="AA23" s="10">
        <v>2628</v>
      </c>
      <c r="AB23" s="10">
        <f t="shared" si="10"/>
        <v>-360</v>
      </c>
      <c r="AC23" s="8">
        <f t="shared" si="11"/>
        <v>-0.12048192771084337</v>
      </c>
      <c r="AD23" s="10">
        <v>214</v>
      </c>
      <c r="AE23" s="10">
        <v>166</v>
      </c>
      <c r="AF23" s="10">
        <f t="shared" si="12"/>
        <v>-48</v>
      </c>
      <c r="AG23" s="8">
        <f t="shared" si="13"/>
        <v>-0.22429906542056074</v>
      </c>
      <c r="AH23" s="10">
        <v>358</v>
      </c>
      <c r="AI23" s="10">
        <v>270</v>
      </c>
      <c r="AJ23" s="10">
        <f t="shared" si="14"/>
        <v>-88</v>
      </c>
      <c r="AK23" s="8">
        <f t="shared" si="15"/>
        <v>-0.24581005586592178</v>
      </c>
      <c r="AL23" s="10">
        <v>0</v>
      </c>
      <c r="AM23" s="10">
        <v>0</v>
      </c>
      <c r="AN23" s="10">
        <f t="shared" si="16"/>
        <v>0</v>
      </c>
      <c r="AO23" s="8">
        <f t="shared" si="17"/>
        <v>0</v>
      </c>
      <c r="AP23" s="10">
        <v>417</v>
      </c>
      <c r="AQ23" s="10">
        <v>352</v>
      </c>
      <c r="AR23" s="10">
        <f t="shared" si="18"/>
        <v>-65</v>
      </c>
      <c r="AS23" s="8">
        <f t="shared" si="19"/>
        <v>-0.15587529976019185</v>
      </c>
      <c r="AT23" s="10">
        <v>1888</v>
      </c>
      <c r="AU23" s="10">
        <v>1598</v>
      </c>
      <c r="AV23" s="10">
        <f t="shared" si="20"/>
        <v>-290</v>
      </c>
      <c r="AW23" s="8">
        <f t="shared" si="21"/>
        <v>-0.15360169491525424</v>
      </c>
      <c r="AX23" s="10">
        <v>89</v>
      </c>
      <c r="AY23" s="10">
        <v>68</v>
      </c>
      <c r="AZ23" s="10">
        <f t="shared" si="22"/>
        <v>-21</v>
      </c>
      <c r="BA23" s="8">
        <f t="shared" si="23"/>
        <v>-0.23595505617977527</v>
      </c>
      <c r="BB23" s="10">
        <v>1008</v>
      </c>
      <c r="BC23" s="10">
        <v>819</v>
      </c>
      <c r="BD23" s="10">
        <f t="shared" si="24"/>
        <v>-189</v>
      </c>
      <c r="BE23" s="9">
        <f t="shared" si="25"/>
        <v>-0.1875</v>
      </c>
    </row>
    <row r="24" spans="1:57" x14ac:dyDescent="0.2">
      <c r="A24" s="6" t="s">
        <v>29</v>
      </c>
      <c r="B24" s="10">
        <v>81</v>
      </c>
      <c r="C24" s="10">
        <v>58</v>
      </c>
      <c r="D24" s="10">
        <f t="shared" si="26"/>
        <v>-23</v>
      </c>
      <c r="E24" s="8">
        <f t="shared" si="27"/>
        <v>-0.2839506172839506</v>
      </c>
      <c r="F24" s="10">
        <v>0</v>
      </c>
      <c r="G24" s="10">
        <v>1</v>
      </c>
      <c r="H24" s="10">
        <f t="shared" si="0"/>
        <v>1</v>
      </c>
      <c r="I24" s="8">
        <f t="shared" si="1"/>
        <v>1</v>
      </c>
      <c r="J24" s="10">
        <v>202</v>
      </c>
      <c r="K24" s="10">
        <v>306</v>
      </c>
      <c r="L24" s="10">
        <f t="shared" si="2"/>
        <v>104</v>
      </c>
      <c r="M24" s="8">
        <f t="shared" si="3"/>
        <v>0.51485148514851486</v>
      </c>
      <c r="N24" s="10">
        <v>646</v>
      </c>
      <c r="O24" s="10">
        <v>527</v>
      </c>
      <c r="P24" s="10">
        <f t="shared" si="4"/>
        <v>-119</v>
      </c>
      <c r="Q24" s="8">
        <f t="shared" si="5"/>
        <v>-0.18421052631578946</v>
      </c>
      <c r="R24" s="10">
        <v>50</v>
      </c>
      <c r="S24" s="10">
        <v>42</v>
      </c>
      <c r="T24" s="10">
        <f t="shared" si="6"/>
        <v>-8</v>
      </c>
      <c r="U24" s="8">
        <f t="shared" si="7"/>
        <v>-0.16</v>
      </c>
      <c r="V24" s="10">
        <v>75</v>
      </c>
      <c r="W24" s="10">
        <v>89</v>
      </c>
      <c r="X24" s="10">
        <f t="shared" si="8"/>
        <v>14</v>
      </c>
      <c r="Y24" s="8">
        <f t="shared" si="9"/>
        <v>0.18666666666666668</v>
      </c>
      <c r="Z24" s="10">
        <v>8429</v>
      </c>
      <c r="AA24" s="10">
        <v>5233</v>
      </c>
      <c r="AB24" s="10">
        <f t="shared" si="10"/>
        <v>-3196</v>
      </c>
      <c r="AC24" s="8">
        <f t="shared" si="11"/>
        <v>-0.37916716099181397</v>
      </c>
      <c r="AD24" s="10">
        <v>132</v>
      </c>
      <c r="AE24" s="10">
        <v>109</v>
      </c>
      <c r="AF24" s="10">
        <f t="shared" si="12"/>
        <v>-23</v>
      </c>
      <c r="AG24" s="8">
        <f t="shared" si="13"/>
        <v>-0.17424242424242425</v>
      </c>
      <c r="AH24" s="10">
        <v>528</v>
      </c>
      <c r="AI24" s="10">
        <v>246</v>
      </c>
      <c r="AJ24" s="10">
        <f t="shared" si="14"/>
        <v>-282</v>
      </c>
      <c r="AK24" s="8">
        <f t="shared" si="15"/>
        <v>-0.53409090909090906</v>
      </c>
      <c r="AL24" s="10">
        <v>0</v>
      </c>
      <c r="AM24" s="10">
        <v>0</v>
      </c>
      <c r="AN24" s="10">
        <f t="shared" si="16"/>
        <v>0</v>
      </c>
      <c r="AO24" s="8">
        <f t="shared" si="17"/>
        <v>0</v>
      </c>
      <c r="AP24" s="10">
        <v>469</v>
      </c>
      <c r="AQ24" s="10">
        <v>260</v>
      </c>
      <c r="AR24" s="10">
        <f t="shared" si="18"/>
        <v>-209</v>
      </c>
      <c r="AS24" s="8">
        <f t="shared" si="19"/>
        <v>-0.44562899786780386</v>
      </c>
      <c r="AT24" s="10">
        <v>1608</v>
      </c>
      <c r="AU24" s="10">
        <v>918</v>
      </c>
      <c r="AV24" s="10">
        <f t="shared" si="20"/>
        <v>-690</v>
      </c>
      <c r="AW24" s="8">
        <f t="shared" si="21"/>
        <v>-0.42910447761194032</v>
      </c>
      <c r="AX24" s="10">
        <v>153</v>
      </c>
      <c r="AY24" s="10">
        <v>145</v>
      </c>
      <c r="AZ24" s="10">
        <f t="shared" si="22"/>
        <v>-8</v>
      </c>
      <c r="BA24" s="8">
        <f t="shared" si="23"/>
        <v>-5.2287581699346407E-2</v>
      </c>
      <c r="BB24" s="10">
        <v>2458</v>
      </c>
      <c r="BC24" s="10">
        <v>1557</v>
      </c>
      <c r="BD24" s="10">
        <f t="shared" si="24"/>
        <v>-901</v>
      </c>
      <c r="BE24" s="9">
        <f t="shared" si="25"/>
        <v>-0.36655817737998375</v>
      </c>
    </row>
    <row r="25" spans="1:57" x14ac:dyDescent="0.2">
      <c r="A25" s="6" t="s">
        <v>30</v>
      </c>
      <c r="B25" s="10">
        <v>71</v>
      </c>
      <c r="C25" s="10">
        <v>84</v>
      </c>
      <c r="D25" s="10">
        <f t="shared" si="26"/>
        <v>13</v>
      </c>
      <c r="E25" s="8">
        <f t="shared" si="27"/>
        <v>0.18309859154929578</v>
      </c>
      <c r="F25" s="10">
        <v>0</v>
      </c>
      <c r="G25" s="10">
        <v>0</v>
      </c>
      <c r="H25" s="10">
        <f t="shared" si="0"/>
        <v>0</v>
      </c>
      <c r="I25" s="8">
        <f t="shared" si="1"/>
        <v>0</v>
      </c>
      <c r="J25" s="10">
        <v>250</v>
      </c>
      <c r="K25" s="10">
        <v>227</v>
      </c>
      <c r="L25" s="10">
        <f t="shared" si="2"/>
        <v>-23</v>
      </c>
      <c r="M25" s="8">
        <f t="shared" si="3"/>
        <v>-9.1999999999999998E-2</v>
      </c>
      <c r="N25" s="10">
        <v>1520</v>
      </c>
      <c r="O25" s="10">
        <v>1449</v>
      </c>
      <c r="P25" s="10">
        <f t="shared" si="4"/>
        <v>-71</v>
      </c>
      <c r="Q25" s="8">
        <f t="shared" si="5"/>
        <v>-4.6710526315789473E-2</v>
      </c>
      <c r="R25" s="10">
        <v>223</v>
      </c>
      <c r="S25" s="10">
        <v>206</v>
      </c>
      <c r="T25" s="10">
        <f t="shared" si="6"/>
        <v>-17</v>
      </c>
      <c r="U25" s="8">
        <f t="shared" si="7"/>
        <v>-7.623318385650224E-2</v>
      </c>
      <c r="V25" s="10">
        <v>471</v>
      </c>
      <c r="W25" s="10">
        <v>311</v>
      </c>
      <c r="X25" s="10">
        <f t="shared" si="8"/>
        <v>-160</v>
      </c>
      <c r="Y25" s="8">
        <f t="shared" si="9"/>
        <v>-0.33970276008492567</v>
      </c>
      <c r="Z25" s="10">
        <v>12017</v>
      </c>
      <c r="AA25" s="10">
        <v>10315</v>
      </c>
      <c r="AB25" s="10">
        <f t="shared" si="10"/>
        <v>-1702</v>
      </c>
      <c r="AC25" s="8">
        <f t="shared" si="11"/>
        <v>-0.14163268702671217</v>
      </c>
      <c r="AD25" s="10">
        <v>746</v>
      </c>
      <c r="AE25" s="10">
        <v>694</v>
      </c>
      <c r="AF25" s="10">
        <f t="shared" si="12"/>
        <v>-52</v>
      </c>
      <c r="AG25" s="8">
        <f t="shared" si="13"/>
        <v>-6.9705093833780166E-2</v>
      </c>
      <c r="AH25" s="10">
        <v>1053</v>
      </c>
      <c r="AI25" s="10">
        <v>839</v>
      </c>
      <c r="AJ25" s="10">
        <f t="shared" si="14"/>
        <v>-214</v>
      </c>
      <c r="AK25" s="8">
        <f t="shared" si="15"/>
        <v>-0.20322886989553657</v>
      </c>
      <c r="AL25" s="10">
        <v>1</v>
      </c>
      <c r="AM25" s="10">
        <v>0</v>
      </c>
      <c r="AN25" s="10">
        <f t="shared" si="16"/>
        <v>-1</v>
      </c>
      <c r="AO25" s="8">
        <f t="shared" si="17"/>
        <v>-1</v>
      </c>
      <c r="AP25" s="10">
        <v>822</v>
      </c>
      <c r="AQ25" s="10">
        <v>477</v>
      </c>
      <c r="AR25" s="10">
        <f t="shared" si="18"/>
        <v>-345</v>
      </c>
      <c r="AS25" s="8">
        <f t="shared" si="19"/>
        <v>-0.41970802919708028</v>
      </c>
      <c r="AT25" s="10">
        <v>5034</v>
      </c>
      <c r="AU25" s="10">
        <v>3013</v>
      </c>
      <c r="AV25" s="10">
        <f t="shared" si="20"/>
        <v>-2021</v>
      </c>
      <c r="AW25" s="8">
        <f t="shared" si="21"/>
        <v>-0.40147000397298371</v>
      </c>
      <c r="AX25" s="10">
        <v>981</v>
      </c>
      <c r="AY25" s="10">
        <v>891</v>
      </c>
      <c r="AZ25" s="10">
        <f t="shared" si="22"/>
        <v>-90</v>
      </c>
      <c r="BA25" s="8">
        <f t="shared" si="23"/>
        <v>-9.1743119266055051E-2</v>
      </c>
      <c r="BB25" s="10">
        <v>3713</v>
      </c>
      <c r="BC25" s="10">
        <v>3095</v>
      </c>
      <c r="BD25" s="10">
        <f t="shared" si="24"/>
        <v>-618</v>
      </c>
      <c r="BE25" s="9">
        <f t="shared" si="25"/>
        <v>-0.16644223000269323</v>
      </c>
    </row>
    <row r="26" spans="1:57" x14ac:dyDescent="0.2">
      <c r="A26" s="6" t="s">
        <v>31</v>
      </c>
      <c r="B26" s="10">
        <v>1</v>
      </c>
      <c r="C26" s="10">
        <v>0</v>
      </c>
      <c r="D26" s="10">
        <f t="shared" si="26"/>
        <v>-1</v>
      </c>
      <c r="E26" s="8">
        <f t="shared" si="27"/>
        <v>-1</v>
      </c>
      <c r="F26" s="10">
        <v>0</v>
      </c>
      <c r="G26" s="10">
        <v>0</v>
      </c>
      <c r="H26" s="10">
        <f t="shared" si="0"/>
        <v>0</v>
      </c>
      <c r="I26" s="8">
        <f t="shared" si="1"/>
        <v>0</v>
      </c>
      <c r="J26" s="10">
        <v>0</v>
      </c>
      <c r="K26" s="10">
        <v>0</v>
      </c>
      <c r="L26" s="10">
        <f t="shared" si="2"/>
        <v>0</v>
      </c>
      <c r="M26" s="8">
        <f t="shared" si="3"/>
        <v>0</v>
      </c>
      <c r="N26" s="10">
        <v>0</v>
      </c>
      <c r="O26" s="10">
        <v>0</v>
      </c>
      <c r="P26" s="10">
        <f t="shared" si="4"/>
        <v>0</v>
      </c>
      <c r="Q26" s="8">
        <f t="shared" si="5"/>
        <v>0</v>
      </c>
      <c r="R26" s="10">
        <v>0</v>
      </c>
      <c r="S26" s="10">
        <v>0</v>
      </c>
      <c r="T26" s="10">
        <f t="shared" si="6"/>
        <v>0</v>
      </c>
      <c r="U26" s="8">
        <f t="shared" si="7"/>
        <v>0</v>
      </c>
      <c r="V26" s="10">
        <v>0</v>
      </c>
      <c r="W26" s="10">
        <v>0</v>
      </c>
      <c r="X26" s="10">
        <f t="shared" si="8"/>
        <v>0</v>
      </c>
      <c r="Y26" s="8">
        <f t="shared" si="9"/>
        <v>0</v>
      </c>
      <c r="Z26" s="10">
        <v>0</v>
      </c>
      <c r="AA26" s="10">
        <v>0</v>
      </c>
      <c r="AB26" s="10">
        <f t="shared" si="10"/>
        <v>0</v>
      </c>
      <c r="AC26" s="8">
        <f t="shared" si="11"/>
        <v>0</v>
      </c>
      <c r="AD26" s="10">
        <v>0</v>
      </c>
      <c r="AE26" s="10">
        <v>0</v>
      </c>
      <c r="AF26" s="10">
        <f t="shared" si="12"/>
        <v>0</v>
      </c>
      <c r="AG26" s="8">
        <f t="shared" si="13"/>
        <v>0</v>
      </c>
      <c r="AH26" s="10">
        <v>0</v>
      </c>
      <c r="AI26" s="10">
        <v>0</v>
      </c>
      <c r="AJ26" s="10">
        <f t="shared" si="14"/>
        <v>0</v>
      </c>
      <c r="AK26" s="8">
        <f t="shared" si="15"/>
        <v>0</v>
      </c>
      <c r="AL26" s="10">
        <v>0</v>
      </c>
      <c r="AM26" s="10">
        <v>0</v>
      </c>
      <c r="AN26" s="10">
        <f t="shared" si="16"/>
        <v>0</v>
      </c>
      <c r="AO26" s="8">
        <f t="shared" si="17"/>
        <v>0</v>
      </c>
      <c r="AP26" s="10">
        <v>0</v>
      </c>
      <c r="AQ26" s="10">
        <v>0</v>
      </c>
      <c r="AR26" s="10">
        <f t="shared" si="18"/>
        <v>0</v>
      </c>
      <c r="AS26" s="8">
        <f t="shared" si="19"/>
        <v>0</v>
      </c>
      <c r="AT26" s="10">
        <v>1</v>
      </c>
      <c r="AU26" s="10">
        <v>0</v>
      </c>
      <c r="AV26" s="10">
        <f t="shared" si="20"/>
        <v>-1</v>
      </c>
      <c r="AW26" s="8">
        <f t="shared" si="21"/>
        <v>-1</v>
      </c>
      <c r="AX26" s="10">
        <v>0</v>
      </c>
      <c r="AY26" s="10">
        <v>0</v>
      </c>
      <c r="AZ26" s="10">
        <f t="shared" si="22"/>
        <v>0</v>
      </c>
      <c r="BA26" s="8">
        <f t="shared" si="23"/>
        <v>0</v>
      </c>
      <c r="BB26" s="10">
        <v>0</v>
      </c>
      <c r="BC26" s="10">
        <v>0</v>
      </c>
      <c r="BD26" s="10">
        <f t="shared" si="24"/>
        <v>0</v>
      </c>
      <c r="BE26" s="9">
        <f t="shared" si="25"/>
        <v>0</v>
      </c>
    </row>
    <row r="27" spans="1:57" x14ac:dyDescent="0.2">
      <c r="A27" s="6" t="s">
        <v>32</v>
      </c>
      <c r="B27" s="10">
        <v>9</v>
      </c>
      <c r="C27" s="10">
        <v>9</v>
      </c>
      <c r="D27" s="10">
        <f t="shared" si="26"/>
        <v>0</v>
      </c>
      <c r="E27" s="8">
        <f t="shared" si="27"/>
        <v>0</v>
      </c>
      <c r="F27" s="10">
        <v>1</v>
      </c>
      <c r="G27" s="10">
        <v>0</v>
      </c>
      <c r="H27" s="10">
        <f t="shared" si="0"/>
        <v>-1</v>
      </c>
      <c r="I27" s="8">
        <f t="shared" si="1"/>
        <v>-1</v>
      </c>
      <c r="J27" s="10">
        <v>91</v>
      </c>
      <c r="K27" s="10">
        <v>75</v>
      </c>
      <c r="L27" s="10">
        <f t="shared" si="2"/>
        <v>-16</v>
      </c>
      <c r="M27" s="8">
        <f t="shared" si="3"/>
        <v>-0.17582417582417584</v>
      </c>
      <c r="N27" s="10">
        <v>470</v>
      </c>
      <c r="O27" s="10">
        <v>419</v>
      </c>
      <c r="P27" s="10">
        <f t="shared" si="4"/>
        <v>-51</v>
      </c>
      <c r="Q27" s="8">
        <f t="shared" si="5"/>
        <v>-0.10851063829787234</v>
      </c>
      <c r="R27" s="10">
        <v>127</v>
      </c>
      <c r="S27" s="10">
        <v>101</v>
      </c>
      <c r="T27" s="10">
        <f t="shared" si="6"/>
        <v>-26</v>
      </c>
      <c r="U27" s="8">
        <f t="shared" si="7"/>
        <v>-0.20472440944881889</v>
      </c>
      <c r="V27" s="10">
        <v>131</v>
      </c>
      <c r="W27" s="10">
        <v>117</v>
      </c>
      <c r="X27" s="10">
        <f t="shared" si="8"/>
        <v>-14</v>
      </c>
      <c r="Y27" s="8">
        <f t="shared" si="9"/>
        <v>-0.10687022900763359</v>
      </c>
      <c r="Z27" s="10">
        <v>7038</v>
      </c>
      <c r="AA27" s="10">
        <v>7075</v>
      </c>
      <c r="AB27" s="10">
        <f t="shared" si="10"/>
        <v>37</v>
      </c>
      <c r="AC27" s="8">
        <f t="shared" si="11"/>
        <v>5.2571753339016765E-3</v>
      </c>
      <c r="AD27" s="10">
        <v>289</v>
      </c>
      <c r="AE27" s="10">
        <v>254</v>
      </c>
      <c r="AF27" s="10">
        <f t="shared" si="12"/>
        <v>-35</v>
      </c>
      <c r="AG27" s="8">
        <f t="shared" si="13"/>
        <v>-0.12110726643598616</v>
      </c>
      <c r="AH27" s="10">
        <v>504</v>
      </c>
      <c r="AI27" s="10">
        <v>432</v>
      </c>
      <c r="AJ27" s="10">
        <f t="shared" si="14"/>
        <v>-72</v>
      </c>
      <c r="AK27" s="8">
        <f t="shared" si="15"/>
        <v>-0.14285714285714285</v>
      </c>
      <c r="AL27" s="10">
        <v>1</v>
      </c>
      <c r="AM27" s="10">
        <v>0</v>
      </c>
      <c r="AN27" s="10">
        <f t="shared" si="16"/>
        <v>-1</v>
      </c>
      <c r="AO27" s="8">
        <f t="shared" si="17"/>
        <v>-1</v>
      </c>
      <c r="AP27" s="10">
        <v>360</v>
      </c>
      <c r="AQ27" s="10">
        <v>181</v>
      </c>
      <c r="AR27" s="10">
        <f t="shared" si="18"/>
        <v>-179</v>
      </c>
      <c r="AS27" s="8">
        <f t="shared" si="19"/>
        <v>-0.49722222222222223</v>
      </c>
      <c r="AT27" s="10">
        <v>803</v>
      </c>
      <c r="AU27" s="10">
        <v>742</v>
      </c>
      <c r="AV27" s="10">
        <f t="shared" si="20"/>
        <v>-61</v>
      </c>
      <c r="AW27" s="8">
        <f t="shared" si="21"/>
        <v>-7.5965130759651306E-2</v>
      </c>
      <c r="AX27" s="10">
        <v>296</v>
      </c>
      <c r="AY27" s="10">
        <v>277</v>
      </c>
      <c r="AZ27" s="10">
        <f t="shared" si="22"/>
        <v>-19</v>
      </c>
      <c r="BA27" s="8">
        <f t="shared" si="23"/>
        <v>-6.4189189189189186E-2</v>
      </c>
      <c r="BB27" s="10">
        <v>2559</v>
      </c>
      <c r="BC27" s="10">
        <v>2330</v>
      </c>
      <c r="BD27" s="10">
        <f t="shared" si="24"/>
        <v>-229</v>
      </c>
      <c r="BE27" s="9">
        <f t="shared" si="25"/>
        <v>-8.9488081281750689E-2</v>
      </c>
    </row>
    <row r="28" spans="1:57" x14ac:dyDescent="0.2">
      <c r="A28" s="6" t="s">
        <v>33</v>
      </c>
      <c r="B28" s="10">
        <v>25</v>
      </c>
      <c r="C28" s="10">
        <v>23</v>
      </c>
      <c r="D28" s="10">
        <f t="shared" si="26"/>
        <v>-2</v>
      </c>
      <c r="E28" s="8">
        <f t="shared" si="27"/>
        <v>-0.08</v>
      </c>
      <c r="F28" s="10">
        <v>1</v>
      </c>
      <c r="G28" s="10">
        <v>1</v>
      </c>
      <c r="H28" s="10">
        <f t="shared" si="0"/>
        <v>0</v>
      </c>
      <c r="I28" s="8">
        <f t="shared" si="1"/>
        <v>0</v>
      </c>
      <c r="J28" s="10">
        <v>18</v>
      </c>
      <c r="K28" s="10">
        <v>39</v>
      </c>
      <c r="L28" s="10">
        <f t="shared" si="2"/>
        <v>21</v>
      </c>
      <c r="M28" s="8">
        <f t="shared" si="3"/>
        <v>1.1666666666666667</v>
      </c>
      <c r="N28" s="10">
        <v>494</v>
      </c>
      <c r="O28" s="10">
        <v>375</v>
      </c>
      <c r="P28" s="10">
        <f t="shared" si="4"/>
        <v>-119</v>
      </c>
      <c r="Q28" s="8">
        <f t="shared" si="5"/>
        <v>-0.24089068825910931</v>
      </c>
      <c r="R28" s="10">
        <v>77</v>
      </c>
      <c r="S28" s="10">
        <v>73</v>
      </c>
      <c r="T28" s="10">
        <f t="shared" si="6"/>
        <v>-4</v>
      </c>
      <c r="U28" s="8">
        <f t="shared" si="7"/>
        <v>-5.1948051948051951E-2</v>
      </c>
      <c r="V28" s="10">
        <v>83</v>
      </c>
      <c r="W28" s="10">
        <v>81</v>
      </c>
      <c r="X28" s="10">
        <f t="shared" si="8"/>
        <v>-2</v>
      </c>
      <c r="Y28" s="8">
        <f t="shared" si="9"/>
        <v>-2.4096385542168676E-2</v>
      </c>
      <c r="Z28" s="10">
        <v>2164</v>
      </c>
      <c r="AA28" s="10">
        <v>2117</v>
      </c>
      <c r="AB28" s="10">
        <f t="shared" si="10"/>
        <v>-47</v>
      </c>
      <c r="AC28" s="8">
        <f t="shared" si="11"/>
        <v>-2.1719038817005546E-2</v>
      </c>
      <c r="AD28" s="10">
        <v>92</v>
      </c>
      <c r="AE28" s="10">
        <v>87</v>
      </c>
      <c r="AF28" s="10">
        <f t="shared" si="12"/>
        <v>-5</v>
      </c>
      <c r="AG28" s="8">
        <f t="shared" si="13"/>
        <v>-5.434782608695652E-2</v>
      </c>
      <c r="AH28" s="10">
        <v>150</v>
      </c>
      <c r="AI28" s="10">
        <v>134</v>
      </c>
      <c r="AJ28" s="10">
        <f t="shared" si="14"/>
        <v>-16</v>
      </c>
      <c r="AK28" s="8">
        <f t="shared" si="15"/>
        <v>-0.10666666666666667</v>
      </c>
      <c r="AL28" s="10">
        <v>0</v>
      </c>
      <c r="AM28" s="10">
        <v>0</v>
      </c>
      <c r="AN28" s="10">
        <f t="shared" si="16"/>
        <v>0</v>
      </c>
      <c r="AO28" s="8">
        <f t="shared" si="17"/>
        <v>0</v>
      </c>
      <c r="AP28" s="10">
        <v>196</v>
      </c>
      <c r="AQ28" s="10">
        <v>142</v>
      </c>
      <c r="AR28" s="10">
        <f t="shared" si="18"/>
        <v>-54</v>
      </c>
      <c r="AS28" s="8">
        <f t="shared" si="19"/>
        <v>-0.27551020408163263</v>
      </c>
      <c r="AT28" s="10">
        <v>738</v>
      </c>
      <c r="AU28" s="10">
        <v>727</v>
      </c>
      <c r="AV28" s="10">
        <f t="shared" si="20"/>
        <v>-11</v>
      </c>
      <c r="AW28" s="8">
        <f t="shared" si="21"/>
        <v>-1.4905149051490514E-2</v>
      </c>
      <c r="AX28" s="10">
        <v>118</v>
      </c>
      <c r="AY28" s="10">
        <v>110</v>
      </c>
      <c r="AZ28" s="10">
        <f t="shared" si="22"/>
        <v>-8</v>
      </c>
      <c r="BA28" s="8">
        <f t="shared" si="23"/>
        <v>-6.7796610169491525E-2</v>
      </c>
      <c r="BB28" s="10">
        <v>686</v>
      </c>
      <c r="BC28" s="10">
        <v>569</v>
      </c>
      <c r="BD28" s="10">
        <f t="shared" si="24"/>
        <v>-117</v>
      </c>
      <c r="BE28" s="9">
        <f t="shared" si="25"/>
        <v>-0.17055393586005832</v>
      </c>
    </row>
    <row r="29" spans="1:57" x14ac:dyDescent="0.2">
      <c r="A29" s="6" t="s">
        <v>34</v>
      </c>
      <c r="B29" s="10">
        <v>45</v>
      </c>
      <c r="C29" s="10">
        <v>40</v>
      </c>
      <c r="D29" s="10">
        <f t="shared" si="26"/>
        <v>-5</v>
      </c>
      <c r="E29" s="8">
        <f t="shared" si="27"/>
        <v>-0.1111111111111111</v>
      </c>
      <c r="F29" s="10">
        <v>0</v>
      </c>
      <c r="G29" s="10">
        <v>0</v>
      </c>
      <c r="H29" s="10">
        <f t="shared" si="0"/>
        <v>0</v>
      </c>
      <c r="I29" s="8">
        <f t="shared" si="1"/>
        <v>0</v>
      </c>
      <c r="J29" s="10">
        <v>110</v>
      </c>
      <c r="K29" s="10">
        <v>138</v>
      </c>
      <c r="L29" s="10">
        <f t="shared" si="2"/>
        <v>28</v>
      </c>
      <c r="M29" s="8">
        <f t="shared" si="3"/>
        <v>0.25454545454545452</v>
      </c>
      <c r="N29" s="10">
        <v>742</v>
      </c>
      <c r="O29" s="10">
        <v>641</v>
      </c>
      <c r="P29" s="10">
        <f t="shared" si="4"/>
        <v>-101</v>
      </c>
      <c r="Q29" s="8">
        <f t="shared" si="5"/>
        <v>-0.13611859838274934</v>
      </c>
      <c r="R29" s="10">
        <v>113</v>
      </c>
      <c r="S29" s="10">
        <v>70</v>
      </c>
      <c r="T29" s="10">
        <f t="shared" si="6"/>
        <v>-43</v>
      </c>
      <c r="U29" s="8">
        <f t="shared" si="7"/>
        <v>-0.38053097345132741</v>
      </c>
      <c r="V29" s="10">
        <v>131</v>
      </c>
      <c r="W29" s="10">
        <v>113</v>
      </c>
      <c r="X29" s="10">
        <f t="shared" si="8"/>
        <v>-18</v>
      </c>
      <c r="Y29" s="8">
        <f t="shared" si="9"/>
        <v>-0.13740458015267176</v>
      </c>
      <c r="Z29" s="10">
        <v>8057</v>
      </c>
      <c r="AA29" s="10">
        <v>6566</v>
      </c>
      <c r="AB29" s="10">
        <f t="shared" si="10"/>
        <v>-1491</v>
      </c>
      <c r="AC29" s="8">
        <f t="shared" si="11"/>
        <v>-0.18505647263249347</v>
      </c>
      <c r="AD29" s="10">
        <v>560</v>
      </c>
      <c r="AE29" s="10">
        <v>432</v>
      </c>
      <c r="AF29" s="10">
        <f t="shared" si="12"/>
        <v>-128</v>
      </c>
      <c r="AG29" s="8">
        <f t="shared" si="13"/>
        <v>-0.22857142857142856</v>
      </c>
      <c r="AH29" s="10">
        <v>872</v>
      </c>
      <c r="AI29" s="10">
        <v>674</v>
      </c>
      <c r="AJ29" s="10">
        <f t="shared" si="14"/>
        <v>-198</v>
      </c>
      <c r="AK29" s="8">
        <f t="shared" si="15"/>
        <v>-0.22706422018348624</v>
      </c>
      <c r="AL29" s="10">
        <v>0</v>
      </c>
      <c r="AM29" s="10">
        <v>1</v>
      </c>
      <c r="AN29" s="10">
        <f t="shared" si="16"/>
        <v>1</v>
      </c>
      <c r="AO29" s="8">
        <f t="shared" si="17"/>
        <v>1</v>
      </c>
      <c r="AP29" s="10">
        <v>430</v>
      </c>
      <c r="AQ29" s="10">
        <v>270</v>
      </c>
      <c r="AR29" s="10">
        <f t="shared" si="18"/>
        <v>-160</v>
      </c>
      <c r="AS29" s="8">
        <f t="shared" si="19"/>
        <v>-0.37209302325581395</v>
      </c>
      <c r="AT29" s="10">
        <v>2083</v>
      </c>
      <c r="AU29" s="10">
        <v>1140</v>
      </c>
      <c r="AV29" s="10">
        <f t="shared" si="20"/>
        <v>-943</v>
      </c>
      <c r="AW29" s="8">
        <f t="shared" si="21"/>
        <v>-0.45271243398943833</v>
      </c>
      <c r="AX29" s="10">
        <v>444</v>
      </c>
      <c r="AY29" s="10">
        <v>341</v>
      </c>
      <c r="AZ29" s="10">
        <f t="shared" si="22"/>
        <v>-103</v>
      </c>
      <c r="BA29" s="8">
        <f t="shared" si="23"/>
        <v>-0.23198198198198197</v>
      </c>
      <c r="BB29" s="10">
        <v>2617</v>
      </c>
      <c r="BC29" s="10">
        <v>2196</v>
      </c>
      <c r="BD29" s="10">
        <f t="shared" si="24"/>
        <v>-421</v>
      </c>
      <c r="BE29" s="9">
        <f t="shared" si="25"/>
        <v>-0.16087122659533817</v>
      </c>
    </row>
    <row r="30" spans="1:57" x14ac:dyDescent="0.2">
      <c r="A30" s="6" t="s">
        <v>35</v>
      </c>
      <c r="B30" s="10">
        <v>87</v>
      </c>
      <c r="C30" s="10">
        <v>64</v>
      </c>
      <c r="D30" s="10">
        <f t="shared" si="26"/>
        <v>-23</v>
      </c>
      <c r="E30" s="8">
        <f t="shared" si="27"/>
        <v>-0.26436781609195403</v>
      </c>
      <c r="F30" s="10">
        <v>0</v>
      </c>
      <c r="G30" s="10">
        <v>0</v>
      </c>
      <c r="H30" s="10">
        <f t="shared" si="0"/>
        <v>0</v>
      </c>
      <c r="I30" s="8">
        <f t="shared" si="1"/>
        <v>0</v>
      </c>
      <c r="J30" s="10">
        <v>54</v>
      </c>
      <c r="K30" s="10">
        <v>48</v>
      </c>
      <c r="L30" s="10">
        <f t="shared" si="2"/>
        <v>-6</v>
      </c>
      <c r="M30" s="8">
        <f t="shared" si="3"/>
        <v>-0.1111111111111111</v>
      </c>
      <c r="N30" s="10">
        <v>915</v>
      </c>
      <c r="O30" s="10">
        <v>829</v>
      </c>
      <c r="P30" s="10">
        <f t="shared" si="4"/>
        <v>-86</v>
      </c>
      <c r="Q30" s="8">
        <f t="shared" si="5"/>
        <v>-9.3989071038251368E-2</v>
      </c>
      <c r="R30" s="10">
        <v>126</v>
      </c>
      <c r="S30" s="10">
        <v>108</v>
      </c>
      <c r="T30" s="10">
        <f t="shared" si="6"/>
        <v>-18</v>
      </c>
      <c r="U30" s="8">
        <f t="shared" si="7"/>
        <v>-0.14285714285714285</v>
      </c>
      <c r="V30" s="10">
        <v>202</v>
      </c>
      <c r="W30" s="10">
        <v>202</v>
      </c>
      <c r="X30" s="10">
        <f t="shared" si="8"/>
        <v>0</v>
      </c>
      <c r="Y30" s="8">
        <f t="shared" si="9"/>
        <v>0</v>
      </c>
      <c r="Z30" s="10">
        <v>2197</v>
      </c>
      <c r="AA30" s="10">
        <v>1926</v>
      </c>
      <c r="AB30" s="10">
        <f t="shared" si="10"/>
        <v>-271</v>
      </c>
      <c r="AC30" s="8">
        <f t="shared" si="11"/>
        <v>-0.12335002275830678</v>
      </c>
      <c r="AD30" s="10">
        <v>225</v>
      </c>
      <c r="AE30" s="10">
        <v>127</v>
      </c>
      <c r="AF30" s="10">
        <f t="shared" si="12"/>
        <v>-98</v>
      </c>
      <c r="AG30" s="8">
        <f t="shared" si="13"/>
        <v>-0.43555555555555553</v>
      </c>
      <c r="AH30" s="10">
        <v>242</v>
      </c>
      <c r="AI30" s="10">
        <v>170</v>
      </c>
      <c r="AJ30" s="10">
        <f t="shared" si="14"/>
        <v>-72</v>
      </c>
      <c r="AK30" s="8">
        <f t="shared" si="15"/>
        <v>-0.2975206611570248</v>
      </c>
      <c r="AL30" s="10">
        <v>1</v>
      </c>
      <c r="AM30" s="10">
        <v>0</v>
      </c>
      <c r="AN30" s="10">
        <f t="shared" si="16"/>
        <v>-1</v>
      </c>
      <c r="AO30" s="8">
        <f t="shared" si="17"/>
        <v>-1</v>
      </c>
      <c r="AP30" s="10">
        <v>608</v>
      </c>
      <c r="AQ30" s="10">
        <v>325</v>
      </c>
      <c r="AR30" s="10">
        <f t="shared" si="18"/>
        <v>-283</v>
      </c>
      <c r="AS30" s="8">
        <f t="shared" si="19"/>
        <v>-0.46546052631578949</v>
      </c>
      <c r="AT30" s="10">
        <v>1817</v>
      </c>
      <c r="AU30" s="10">
        <v>1113</v>
      </c>
      <c r="AV30" s="10">
        <f t="shared" si="20"/>
        <v>-704</v>
      </c>
      <c r="AW30" s="8">
        <f t="shared" si="21"/>
        <v>-0.38745184369840396</v>
      </c>
      <c r="AX30" s="10">
        <v>43</v>
      </c>
      <c r="AY30" s="10">
        <v>35</v>
      </c>
      <c r="AZ30" s="10">
        <f t="shared" si="22"/>
        <v>-8</v>
      </c>
      <c r="BA30" s="8">
        <f t="shared" si="23"/>
        <v>-0.18604651162790697</v>
      </c>
      <c r="BB30" s="10">
        <v>683</v>
      </c>
      <c r="BC30" s="10">
        <v>493</v>
      </c>
      <c r="BD30" s="10">
        <f t="shared" si="24"/>
        <v>-190</v>
      </c>
      <c r="BE30" s="9">
        <f t="shared" si="25"/>
        <v>-0.27818448023426062</v>
      </c>
    </row>
    <row r="31" spans="1:57" ht="16" thickBot="1" x14ac:dyDescent="0.25">
      <c r="A31" s="4" t="s">
        <v>36</v>
      </c>
      <c r="B31" s="19">
        <v>0</v>
      </c>
      <c r="C31" s="19">
        <v>0</v>
      </c>
      <c r="D31" s="19">
        <f t="shared" si="26"/>
        <v>0</v>
      </c>
      <c r="E31" s="20">
        <f t="shared" si="27"/>
        <v>0</v>
      </c>
      <c r="F31" s="19">
        <v>0</v>
      </c>
      <c r="G31" s="19">
        <v>0</v>
      </c>
      <c r="H31" s="19">
        <f t="shared" si="0"/>
        <v>0</v>
      </c>
      <c r="I31" s="20">
        <f t="shared" si="1"/>
        <v>0</v>
      </c>
      <c r="J31" s="19">
        <v>0</v>
      </c>
      <c r="K31" s="19">
        <v>6</v>
      </c>
      <c r="L31" s="19">
        <f t="shared" si="2"/>
        <v>6</v>
      </c>
      <c r="M31" s="20">
        <f t="shared" si="3"/>
        <v>1</v>
      </c>
      <c r="N31" s="19">
        <v>123</v>
      </c>
      <c r="O31" s="19">
        <v>6022</v>
      </c>
      <c r="P31" s="19">
        <f t="shared" si="4"/>
        <v>5899</v>
      </c>
      <c r="Q31" s="20">
        <f t="shared" si="5"/>
        <v>47.959349593495936</v>
      </c>
      <c r="R31" s="19">
        <v>0</v>
      </c>
      <c r="S31" s="19">
        <v>26</v>
      </c>
      <c r="T31" s="19">
        <f t="shared" si="6"/>
        <v>26</v>
      </c>
      <c r="U31" s="20">
        <f t="shared" si="7"/>
        <v>1</v>
      </c>
      <c r="V31" s="19">
        <v>7</v>
      </c>
      <c r="W31" s="19">
        <v>41</v>
      </c>
      <c r="X31" s="19">
        <f t="shared" si="8"/>
        <v>34</v>
      </c>
      <c r="Y31" s="20">
        <f t="shared" si="9"/>
        <v>4.8571428571428568</v>
      </c>
      <c r="Z31" s="19">
        <v>621</v>
      </c>
      <c r="AA31" s="19">
        <v>21184</v>
      </c>
      <c r="AB31" s="19">
        <f t="shared" si="10"/>
        <v>20563</v>
      </c>
      <c r="AC31" s="20">
        <f t="shared" si="11"/>
        <v>33.112721417069245</v>
      </c>
      <c r="AD31" s="19">
        <v>18</v>
      </c>
      <c r="AE31" s="19">
        <v>919</v>
      </c>
      <c r="AF31" s="19">
        <f t="shared" si="12"/>
        <v>901</v>
      </c>
      <c r="AG31" s="20">
        <f t="shared" si="13"/>
        <v>50.055555555555557</v>
      </c>
      <c r="AH31" s="19">
        <v>33</v>
      </c>
      <c r="AI31" s="19">
        <v>272</v>
      </c>
      <c r="AJ31" s="19">
        <f t="shared" si="14"/>
        <v>239</v>
      </c>
      <c r="AK31" s="20">
        <f t="shared" si="15"/>
        <v>7.2424242424242422</v>
      </c>
      <c r="AL31" s="19">
        <v>0</v>
      </c>
      <c r="AM31" s="19">
        <v>1</v>
      </c>
      <c r="AN31" s="19">
        <f t="shared" si="16"/>
        <v>1</v>
      </c>
      <c r="AO31" s="20">
        <f t="shared" si="17"/>
        <v>1</v>
      </c>
      <c r="AP31" s="19">
        <v>231</v>
      </c>
      <c r="AQ31" s="19">
        <v>3202</v>
      </c>
      <c r="AR31" s="19">
        <f t="shared" si="18"/>
        <v>2971</v>
      </c>
      <c r="AS31" s="20">
        <f t="shared" si="19"/>
        <v>12.861471861471861</v>
      </c>
      <c r="AT31" s="19">
        <v>536</v>
      </c>
      <c r="AU31" s="19">
        <v>19348</v>
      </c>
      <c r="AV31" s="19">
        <f t="shared" si="20"/>
        <v>18812</v>
      </c>
      <c r="AW31" s="20">
        <f t="shared" si="21"/>
        <v>35.097014925373138</v>
      </c>
      <c r="AX31" s="19">
        <v>1</v>
      </c>
      <c r="AY31" s="19">
        <v>18</v>
      </c>
      <c r="AZ31" s="19">
        <f t="shared" si="22"/>
        <v>17</v>
      </c>
      <c r="BA31" s="20">
        <f t="shared" si="23"/>
        <v>17</v>
      </c>
      <c r="BB31" s="19">
        <v>40</v>
      </c>
      <c r="BC31" s="19">
        <v>50</v>
      </c>
      <c r="BD31" s="19">
        <f t="shared" si="24"/>
        <v>10</v>
      </c>
      <c r="BE31" s="21">
        <f t="shared" si="25"/>
        <v>0.25</v>
      </c>
    </row>
    <row r="32" spans="1:57" ht="16" thickBot="1" x14ac:dyDescent="0.25">
      <c r="A32" s="2" t="s">
        <v>37</v>
      </c>
      <c r="B32" s="3">
        <v>1099</v>
      </c>
      <c r="C32" s="3">
        <v>1071</v>
      </c>
      <c r="D32" s="3">
        <f t="shared" si="26"/>
        <v>-28</v>
      </c>
      <c r="E32" s="22">
        <f t="shared" si="27"/>
        <v>-2.5477707006369428E-2</v>
      </c>
      <c r="F32" s="3">
        <v>13</v>
      </c>
      <c r="G32" s="3">
        <v>38</v>
      </c>
      <c r="H32" s="3">
        <f t="shared" si="0"/>
        <v>25</v>
      </c>
      <c r="I32" s="22">
        <f t="shared" si="1"/>
        <v>1.9230769230769231</v>
      </c>
      <c r="J32" s="3">
        <v>2370</v>
      </c>
      <c r="K32" s="3">
        <v>2045</v>
      </c>
      <c r="L32" s="3">
        <f t="shared" si="2"/>
        <v>-325</v>
      </c>
      <c r="M32" s="22">
        <f t="shared" si="3"/>
        <v>-0.1371308016877637</v>
      </c>
      <c r="N32" s="3">
        <v>17531</v>
      </c>
      <c r="O32" s="3">
        <v>19912</v>
      </c>
      <c r="P32" s="3">
        <f t="shared" si="4"/>
        <v>2381</v>
      </c>
      <c r="Q32" s="22">
        <f t="shared" si="5"/>
        <v>0.13581655353374023</v>
      </c>
      <c r="R32" s="3">
        <v>3900</v>
      </c>
      <c r="S32" s="3">
        <v>3043</v>
      </c>
      <c r="T32" s="3">
        <f t="shared" si="6"/>
        <v>-857</v>
      </c>
      <c r="U32" s="22">
        <f t="shared" si="7"/>
        <v>-0.21974358974358973</v>
      </c>
      <c r="V32" s="3">
        <v>5205</v>
      </c>
      <c r="W32" s="3">
        <v>4371</v>
      </c>
      <c r="X32" s="3">
        <f t="shared" si="8"/>
        <v>-834</v>
      </c>
      <c r="Y32" s="22">
        <f t="shared" si="9"/>
        <v>-0.16023054755043228</v>
      </c>
      <c r="Z32" s="3">
        <v>121073</v>
      </c>
      <c r="AA32" s="3">
        <v>118421</v>
      </c>
      <c r="AB32" s="3">
        <f t="shared" si="10"/>
        <v>-2652</v>
      </c>
      <c r="AC32" s="22">
        <f t="shared" si="11"/>
        <v>-2.1904140477232745E-2</v>
      </c>
      <c r="AD32" s="3">
        <v>5654</v>
      </c>
      <c r="AE32" s="3">
        <v>5606</v>
      </c>
      <c r="AF32" s="3">
        <f t="shared" si="12"/>
        <v>-48</v>
      </c>
      <c r="AG32" s="22">
        <f t="shared" si="13"/>
        <v>-8.4895649097983736E-3</v>
      </c>
      <c r="AH32" s="3">
        <v>10382</v>
      </c>
      <c r="AI32" s="3">
        <v>7528</v>
      </c>
      <c r="AJ32" s="3">
        <f t="shared" si="14"/>
        <v>-2854</v>
      </c>
      <c r="AK32" s="22">
        <f t="shared" si="15"/>
        <v>-0.27489886341745329</v>
      </c>
      <c r="AL32" s="3">
        <v>14</v>
      </c>
      <c r="AM32" s="3">
        <v>4</v>
      </c>
      <c r="AN32" s="3">
        <f t="shared" si="16"/>
        <v>-10</v>
      </c>
      <c r="AO32" s="22">
        <f t="shared" si="17"/>
        <v>-0.7142857142857143</v>
      </c>
      <c r="AP32" s="3">
        <v>9300</v>
      </c>
      <c r="AQ32" s="3">
        <v>8603</v>
      </c>
      <c r="AR32" s="3">
        <f t="shared" si="18"/>
        <v>-697</v>
      </c>
      <c r="AS32" s="22">
        <f t="shared" si="19"/>
        <v>-7.4946236559139789E-2</v>
      </c>
      <c r="AT32" s="3">
        <v>40967</v>
      </c>
      <c r="AU32" s="3">
        <v>47491</v>
      </c>
      <c r="AV32" s="3">
        <f t="shared" si="20"/>
        <v>6524</v>
      </c>
      <c r="AW32" s="22">
        <f t="shared" si="21"/>
        <v>0.15925012815192716</v>
      </c>
      <c r="AX32" s="3">
        <v>6689</v>
      </c>
      <c r="AY32" s="3">
        <v>5409</v>
      </c>
      <c r="AZ32" s="3">
        <f t="shared" si="22"/>
        <v>-1280</v>
      </c>
      <c r="BA32" s="22">
        <f t="shared" si="23"/>
        <v>-0.19135894752578861</v>
      </c>
      <c r="BB32" s="3">
        <v>37021</v>
      </c>
      <c r="BC32" s="3">
        <v>28482</v>
      </c>
      <c r="BD32" s="3">
        <f t="shared" si="24"/>
        <v>-8539</v>
      </c>
      <c r="BE32" s="23">
        <f t="shared" si="25"/>
        <v>-0.23065287269387644</v>
      </c>
    </row>
    <row r="33" spans="1:57" x14ac:dyDescent="0.2">
      <c r="A33" s="29" t="s">
        <v>58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</row>
    <row r="34" spans="1:57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</row>
    <row r="35" spans="1:57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7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</sheetData>
  <mergeCells count="20">
    <mergeCell ref="A33:BE33"/>
    <mergeCell ref="B9:E9"/>
    <mergeCell ref="F9:I9"/>
    <mergeCell ref="J9:M9"/>
    <mergeCell ref="N9:Q9"/>
    <mergeCell ref="A1:BE1"/>
    <mergeCell ref="A3:BE3"/>
    <mergeCell ref="A4:BE4"/>
    <mergeCell ref="A6:BE6"/>
    <mergeCell ref="A7:BE7"/>
    <mergeCell ref="AP9:AS9"/>
    <mergeCell ref="AT9:AW9"/>
    <mergeCell ref="AX9:BA9"/>
    <mergeCell ref="BB9:BE9"/>
    <mergeCell ref="R9:U9"/>
    <mergeCell ref="V9:Y9"/>
    <mergeCell ref="Z9:AC9"/>
    <mergeCell ref="AD9:AG9"/>
    <mergeCell ref="AH9:AK9"/>
    <mergeCell ref="AL9:AO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difer</dc:creator>
  <cp:lastModifiedBy>Microsoft Office User</cp:lastModifiedBy>
  <dcterms:created xsi:type="dcterms:W3CDTF">2025-12-24T04:18:22Z</dcterms:created>
  <dcterms:modified xsi:type="dcterms:W3CDTF">2025-12-26T19:22:20Z</dcterms:modified>
</cp:coreProperties>
</file>