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/>
  <mc:AlternateContent xmlns:mc="http://schemas.openxmlformats.org/markup-compatibility/2006">
    <mc:Choice Requires="x15">
      <x15ac:absPath xmlns:x15ac="http://schemas.microsoft.com/office/spreadsheetml/2010/11/ac" url="https://scjgovcol-my.sharepoint.com/personal/angie_garzon_scj_gov_co/Documents/ANGIE/2025/DICIEMBRE/CONCEJO/PROPOSICION 1458-2025/"/>
    </mc:Choice>
  </mc:AlternateContent>
  <xr:revisionPtr revIDLastSave="0" documentId="8_{ADD89642-3004-5A42-8A3E-2226D7C372B8}" xr6:coauthVersionLast="37" xr6:coauthVersionMax="37" xr10:uidLastSave="{00000000-0000-0000-0000-000000000000}"/>
  <bookViews>
    <workbookView xWindow="0" yWindow="500" windowWidth="24540" windowHeight="11200" xr2:uid="{00000000-000D-0000-FFFF-FFFF00000000}"/>
  </bookViews>
  <sheets>
    <sheet name="2025" sheetId="1" r:id="rId1"/>
    <sheet name="2024" sheetId="2" r:id="rId2"/>
  </sheets>
  <externalReferences>
    <externalReference r:id="rId3"/>
  </externalReferenc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3" i="2" l="1"/>
  <c r="S23" i="2"/>
  <c r="R23" i="2"/>
  <c r="Q23" i="2"/>
  <c r="U23" i="2" s="1"/>
  <c r="F39" i="2" s="1"/>
  <c r="M23" i="2"/>
  <c r="L23" i="2"/>
  <c r="K23" i="2"/>
  <c r="J23" i="2"/>
  <c r="N23" i="2" s="1"/>
  <c r="E39" i="2" s="1"/>
  <c r="F23" i="2"/>
  <c r="E23" i="2"/>
  <c r="D23" i="2"/>
  <c r="C23" i="2"/>
  <c r="G23" i="2" s="1"/>
  <c r="D39" i="2" s="1"/>
  <c r="T22" i="2"/>
  <c r="S22" i="2"/>
  <c r="U22" i="2" s="1"/>
  <c r="F38" i="2" s="1"/>
  <c r="R22" i="2"/>
  <c r="Q22" i="2"/>
  <c r="M22" i="2"/>
  <c r="L22" i="2"/>
  <c r="K22" i="2"/>
  <c r="J22" i="2"/>
  <c r="N22" i="2" s="1"/>
  <c r="E38" i="2" s="1"/>
  <c r="G22" i="2"/>
  <c r="D38" i="2" s="1"/>
  <c r="G38" i="2" s="1"/>
  <c r="F22" i="2"/>
  <c r="E22" i="2"/>
  <c r="D22" i="2"/>
  <c r="C22" i="2"/>
  <c r="U21" i="2"/>
  <c r="F37" i="2" s="1"/>
  <c r="T21" i="2"/>
  <c r="S21" i="2"/>
  <c r="R21" i="2"/>
  <c r="Q21" i="2"/>
  <c r="M21" i="2"/>
  <c r="L21" i="2"/>
  <c r="K21" i="2"/>
  <c r="J21" i="2"/>
  <c r="N21" i="2" s="1"/>
  <c r="E37" i="2" s="1"/>
  <c r="F21" i="2"/>
  <c r="E21" i="2"/>
  <c r="D21" i="2"/>
  <c r="G21" i="2" s="1"/>
  <c r="D37" i="2" s="1"/>
  <c r="G37" i="2" s="1"/>
  <c r="C21" i="2"/>
  <c r="T20" i="2"/>
  <c r="S20" i="2"/>
  <c r="R20" i="2"/>
  <c r="Q20" i="2"/>
  <c r="U20" i="2" s="1"/>
  <c r="F36" i="2" s="1"/>
  <c r="M20" i="2"/>
  <c r="L20" i="2"/>
  <c r="K20" i="2"/>
  <c r="J20" i="2"/>
  <c r="N20" i="2" s="1"/>
  <c r="E36" i="2" s="1"/>
  <c r="F20" i="2"/>
  <c r="E20" i="2"/>
  <c r="G20" i="2" s="1"/>
  <c r="D36" i="2" s="1"/>
  <c r="G36" i="2" s="1"/>
  <c r="D20" i="2"/>
  <c r="C20" i="2"/>
  <c r="T19" i="2"/>
  <c r="S19" i="2"/>
  <c r="R19" i="2"/>
  <c r="Q19" i="2"/>
  <c r="U19" i="2" s="1"/>
  <c r="F35" i="2" s="1"/>
  <c r="N19" i="2"/>
  <c r="E35" i="2" s="1"/>
  <c r="M19" i="2"/>
  <c r="L19" i="2"/>
  <c r="K19" i="2"/>
  <c r="J19" i="2"/>
  <c r="F19" i="2"/>
  <c r="E19" i="2"/>
  <c r="D19" i="2"/>
  <c r="G19" i="2" s="1"/>
  <c r="D35" i="2" s="1"/>
  <c r="C19" i="2"/>
  <c r="T18" i="2"/>
  <c r="S18" i="2"/>
  <c r="R18" i="2"/>
  <c r="Q18" i="2"/>
  <c r="U18" i="2" s="1"/>
  <c r="F34" i="2" s="1"/>
  <c r="M18" i="2"/>
  <c r="L18" i="2"/>
  <c r="K18" i="2"/>
  <c r="J18" i="2"/>
  <c r="N18" i="2" s="1"/>
  <c r="E34" i="2" s="1"/>
  <c r="F18" i="2"/>
  <c r="E18" i="2"/>
  <c r="D18" i="2"/>
  <c r="C18" i="2"/>
  <c r="G18" i="2" s="1"/>
  <c r="D34" i="2" s="1"/>
  <c r="T17" i="2"/>
  <c r="S17" i="2"/>
  <c r="R17" i="2"/>
  <c r="Q17" i="2"/>
  <c r="U17" i="2" s="1"/>
  <c r="F33" i="2" s="1"/>
  <c r="N17" i="2"/>
  <c r="E33" i="2" s="1"/>
  <c r="M17" i="2"/>
  <c r="L17" i="2"/>
  <c r="K17" i="2"/>
  <c r="J17" i="2"/>
  <c r="F17" i="2"/>
  <c r="E17" i="2"/>
  <c r="D17" i="2"/>
  <c r="C17" i="2"/>
  <c r="G17" i="2" s="1"/>
  <c r="D33" i="2" s="1"/>
  <c r="G33" i="2" s="1"/>
  <c r="U16" i="2"/>
  <c r="F32" i="2" s="1"/>
  <c r="T16" i="2"/>
  <c r="S16" i="2"/>
  <c r="R16" i="2"/>
  <c r="Q16" i="2"/>
  <c r="M16" i="2"/>
  <c r="L16" i="2"/>
  <c r="K16" i="2"/>
  <c r="N16" i="2" s="1"/>
  <c r="E32" i="2" s="1"/>
  <c r="J16" i="2"/>
  <c r="F16" i="2"/>
  <c r="E16" i="2"/>
  <c r="D16" i="2"/>
  <c r="C16" i="2"/>
  <c r="G16" i="2" s="1"/>
  <c r="D32" i="2" s="1"/>
  <c r="T15" i="2"/>
  <c r="S15" i="2"/>
  <c r="R15" i="2"/>
  <c r="Q15" i="2"/>
  <c r="U15" i="2" s="1"/>
  <c r="F31" i="2" s="1"/>
  <c r="M15" i="2"/>
  <c r="L15" i="2"/>
  <c r="K15" i="2"/>
  <c r="J15" i="2"/>
  <c r="N15" i="2" s="1"/>
  <c r="E31" i="2" s="1"/>
  <c r="F15" i="2"/>
  <c r="E15" i="2"/>
  <c r="D15" i="2"/>
  <c r="C15" i="2"/>
  <c r="G15" i="2" s="1"/>
  <c r="D31" i="2" s="1"/>
  <c r="U14" i="2"/>
  <c r="F30" i="2" s="1"/>
  <c r="T14" i="2"/>
  <c r="S14" i="2"/>
  <c r="R14" i="2"/>
  <c r="Q14" i="2"/>
  <c r="M14" i="2"/>
  <c r="L14" i="2"/>
  <c r="K14" i="2"/>
  <c r="J14" i="2"/>
  <c r="N14" i="2" s="1"/>
  <c r="E30" i="2" s="1"/>
  <c r="G14" i="2"/>
  <c r="D30" i="2" s="1"/>
  <c r="G30" i="2" s="1"/>
  <c r="F14" i="2"/>
  <c r="E14" i="2"/>
  <c r="D14" i="2"/>
  <c r="C14" i="2"/>
  <c r="T13" i="2"/>
  <c r="S13" i="2"/>
  <c r="R13" i="2"/>
  <c r="U13" i="2" s="1"/>
  <c r="F29" i="2" s="1"/>
  <c r="Q13" i="2"/>
  <c r="M13" i="2"/>
  <c r="L13" i="2"/>
  <c r="K13" i="2"/>
  <c r="J13" i="2"/>
  <c r="N13" i="2" s="1"/>
  <c r="E29" i="2" s="1"/>
  <c r="F13" i="2"/>
  <c r="E13" i="2"/>
  <c r="D13" i="2"/>
  <c r="C13" i="2"/>
  <c r="G13" i="2" s="1"/>
  <c r="D29" i="2" s="1"/>
  <c r="T12" i="2"/>
  <c r="S12" i="2"/>
  <c r="R12" i="2"/>
  <c r="Q12" i="2"/>
  <c r="U12" i="2" s="1"/>
  <c r="F28" i="2" s="1"/>
  <c r="M12" i="2"/>
  <c r="L12" i="2"/>
  <c r="K12" i="2"/>
  <c r="J12" i="2"/>
  <c r="N12" i="2" s="1"/>
  <c r="E28" i="2" s="1"/>
  <c r="G12" i="2"/>
  <c r="D28" i="2" s="1"/>
  <c r="F12" i="2"/>
  <c r="E12" i="2"/>
  <c r="D12" i="2"/>
  <c r="C12" i="2"/>
  <c r="F7" i="2"/>
  <c r="E7" i="2"/>
  <c r="D7" i="2"/>
  <c r="C7" i="2"/>
  <c r="F6" i="2"/>
  <c r="E6" i="2"/>
  <c r="D6" i="2"/>
  <c r="C6" i="2"/>
  <c r="F5" i="2"/>
  <c r="E5" i="2"/>
  <c r="D5" i="2"/>
  <c r="C5" i="2"/>
  <c r="G35" i="2" l="1"/>
  <c r="G32" i="2"/>
  <c r="G28" i="2"/>
  <c r="G39" i="2"/>
  <c r="G29" i="2"/>
  <c r="G34" i="2"/>
  <c r="G31" i="2"/>
</calcChain>
</file>

<file path=xl/sharedStrings.xml><?xml version="1.0" encoding="utf-8"?>
<sst xmlns="http://schemas.openxmlformats.org/spreadsheetml/2006/main" count="158" uniqueCount="27">
  <si>
    <t xml:space="preserve"> POLICIA</t>
  </si>
  <si>
    <t xml:space="preserve">MOVILIDAD </t>
  </si>
  <si>
    <t>CRUE</t>
  </si>
  <si>
    <t>BOMBEROS</t>
  </si>
  <si>
    <t>ASIGNACION</t>
  </si>
  <si>
    <t xml:space="preserve"> DESPLAZAMIENTO</t>
  </si>
  <si>
    <t>ATENDIENDO</t>
  </si>
  <si>
    <t>DESPLAZAMIENTO</t>
  </si>
  <si>
    <t>POLICIA</t>
  </si>
  <si>
    <t>MOVILIDAD</t>
  </si>
  <si>
    <t>PROMEDIO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</si>
  <si>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</si>
  <si>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</si>
  <si>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</si>
  <si>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</si>
  <si>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</si>
  <si>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</si>
  <si>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</si>
  <si>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</si>
  <si>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</si>
  <si>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</si>
  <si>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</si>
  <si>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</si>
  <si>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SUR</t>
  </si>
  <si>
    <t>Promedio</t>
  </si>
  <si>
    <t>2024-CONSOLIDADO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</si>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</sst>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h]:mm:ss"/>
    <numFmt numFmtId="165" formatCode="hh:mm:ss;@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6" fontId="0" fillId="0" borderId="0" xfId="0" applyNumberForma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0" xfId="0" applyFont="1"/>
    <xf numFmtId="46" fontId="3" fillId="0" borderId="1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164" fontId="3" fillId="0" borderId="1" xfId="0" applyNumberFormat="1" applyFont="1" applyBorder="1" applyAlignment="1">
      <alignment horizontal="center"/>
    </xf>
    <xf numFmtId="21" fontId="0" fillId="0" borderId="0" xfId="0" applyNumberFormat="1" applyBorder="1" applyAlignment="1">
      <alignment horizontal="center" vertical="center"/>
    </xf>
    <xf numFmtId="0" fontId="2" fillId="0" borderId="4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164" fontId="0" fillId="0" borderId="0" xfId="0" applyNumberFormat="1"/>
    <xf numFmtId="0" fontId="4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21" fontId="0" fillId="0" borderId="0" xfId="0" applyNumberFormat="1"/>
    <xf numFmtId="165" fontId="0" fillId="0" borderId="0" xfId="0" applyNumberFormat="1"/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giegarzon/Downloads/TIEMPOS%20RESPUESTA%202024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2024"/>
      <sheetName val="Enero"/>
      <sheetName val="Febrero"/>
      <sheetName val="Marzo"/>
      <sheetName val="Abril"/>
      <sheetName val="Mayo"/>
      <sheetName val="Junio"/>
      <sheetName val="Julio"/>
      <sheetName val="Agosto"/>
      <sheetName val="Septiembre"/>
      <sheetName val="Octubre"/>
      <sheetName val="Noviembre"/>
      <sheetName val="Diciembre"/>
    </sheetNames>
    <sheetDataSet>
      <sheetData sheetId="0"/>
      <sheetData sheetId="1"/>
      <sheetData sheetId="2">
        <row r="5">
          <cell r="C5">
            <v>2.488425925925926E-3</v>
          </cell>
          <cell r="D5">
            <v>2.4305555555555552E-4</v>
          </cell>
          <cell r="E5">
            <v>7.6388888888888893E-4</v>
          </cell>
          <cell r="F5">
            <v>1.2268518518518518E-3</v>
          </cell>
        </row>
        <row r="6">
          <cell r="C6">
            <v>3.3564814814814811E-3</v>
          </cell>
          <cell r="D6">
            <v>1.1087962962962964E-2</v>
          </cell>
          <cell r="E6">
            <v>1.486111111111111E-2</v>
          </cell>
          <cell r="F6">
            <v>1.2731481481481481E-2</v>
          </cell>
        </row>
        <row r="7">
          <cell r="C7">
            <v>1.545138888888889E-2</v>
          </cell>
          <cell r="D7">
            <v>2.431712962962963E-2</v>
          </cell>
          <cell r="E7">
            <v>0.38938657407407407</v>
          </cell>
          <cell r="F7">
            <v>0.91498842592592589</v>
          </cell>
        </row>
      </sheetData>
      <sheetData sheetId="3">
        <row r="5">
          <cell r="C5">
            <v>2.5231481481481481E-3</v>
          </cell>
          <cell r="D5">
            <v>2.3148148148148146E-4</v>
          </cell>
          <cell r="E5">
            <v>8.1018518518518516E-4</v>
          </cell>
          <cell r="F5">
            <v>1.0879629629629629E-3</v>
          </cell>
        </row>
        <row r="6">
          <cell r="C6">
            <v>3.472222222222222E-3</v>
          </cell>
          <cell r="D6">
            <v>1.1018518518518518E-2</v>
          </cell>
          <cell r="E6">
            <v>1.5416666666666667E-2</v>
          </cell>
          <cell r="F6">
            <v>1.0706018518518517E-2</v>
          </cell>
        </row>
        <row r="7">
          <cell r="C7">
            <v>1.5717592592592592E-2</v>
          </cell>
          <cell r="D7">
            <v>2.3680555555555555E-2</v>
          </cell>
          <cell r="E7">
            <v>0.27817129629629628</v>
          </cell>
          <cell r="F7">
            <v>0.89869212962962963</v>
          </cell>
        </row>
      </sheetData>
      <sheetData sheetId="4">
        <row r="5">
          <cell r="C5">
            <v>2.9861111111111113E-3</v>
          </cell>
          <cell r="D5">
            <v>2.4305555555555552E-4</v>
          </cell>
          <cell r="E5">
            <v>7.6388888888888893E-4</v>
          </cell>
          <cell r="F5">
            <v>1.0995370370370371E-3</v>
          </cell>
        </row>
        <row r="6">
          <cell r="C6">
            <v>3.4027777777777784E-3</v>
          </cell>
          <cell r="D6">
            <v>1.0833333333333334E-2</v>
          </cell>
          <cell r="E6">
            <v>1.4814814814814814E-2</v>
          </cell>
          <cell r="F6">
            <v>1.1064814814814814E-2</v>
          </cell>
        </row>
        <row r="7">
          <cell r="C7">
            <v>1.5868055555555555E-2</v>
          </cell>
          <cell r="D7">
            <v>2.4826388888888887E-2</v>
          </cell>
          <cell r="E7">
            <v>0.2784490740740741</v>
          </cell>
          <cell r="F7">
            <v>0.47680555555555554</v>
          </cell>
        </row>
      </sheetData>
      <sheetData sheetId="5">
        <row r="5">
          <cell r="C5">
            <v>3.0671296296296297E-3</v>
          </cell>
          <cell r="D5">
            <v>2.3148148148148146E-4</v>
          </cell>
          <cell r="E5">
            <v>7.291666666666667E-4</v>
          </cell>
          <cell r="F5">
            <v>1.1805555555555556E-3</v>
          </cell>
        </row>
        <row r="6">
          <cell r="C6">
            <v>3.4606481481481485E-3</v>
          </cell>
          <cell r="D6">
            <v>1.1354166666666667E-2</v>
          </cell>
          <cell r="E6">
            <v>1.5590277777777778E-2</v>
          </cell>
          <cell r="F6">
            <v>9.8958333333333329E-3</v>
          </cell>
        </row>
        <row r="7">
          <cell r="C7">
            <v>1.5127314814814816E-2</v>
          </cell>
          <cell r="D7">
            <v>2.417824074074074E-2</v>
          </cell>
          <cell r="E7">
            <v>0.37284722222222227</v>
          </cell>
          <cell r="F7">
            <v>0.47243055555555552</v>
          </cell>
        </row>
      </sheetData>
      <sheetData sheetId="6">
        <row r="5">
          <cell r="C5">
            <v>3.8773148148148143E-3</v>
          </cell>
          <cell r="D5">
            <v>2.3148148148148146E-4</v>
          </cell>
          <cell r="E5">
            <v>8.449074074074075E-4</v>
          </cell>
          <cell r="F5">
            <v>1.0416666666666667E-3</v>
          </cell>
        </row>
        <row r="6">
          <cell r="C6">
            <v>3.7384259259259263E-3</v>
          </cell>
          <cell r="D6">
            <v>1.1759259259259259E-2</v>
          </cell>
          <cell r="E6">
            <v>1.5266203703703705E-2</v>
          </cell>
          <cell r="F6">
            <v>9.3402777777777772E-3</v>
          </cell>
        </row>
        <row r="7">
          <cell r="C7">
            <v>1.650462962962963E-2</v>
          </cell>
          <cell r="D7">
            <v>2.4293981481481482E-2</v>
          </cell>
          <cell r="E7">
            <v>0.29475694444444445</v>
          </cell>
          <cell r="F7">
            <v>0.2530324074074074</v>
          </cell>
        </row>
      </sheetData>
      <sheetData sheetId="7">
        <row r="5">
          <cell r="C5">
            <v>3.5532407407407405E-3</v>
          </cell>
          <cell r="D5">
            <v>2.3148148148148146E-4</v>
          </cell>
          <cell r="E5">
            <v>8.1018518518518516E-4</v>
          </cell>
          <cell r="F5">
            <v>1.0879629629629629E-3</v>
          </cell>
        </row>
        <row r="6">
          <cell r="C6">
            <v>3.9004629629629632E-3</v>
          </cell>
          <cell r="D6">
            <v>1.1828703703703704E-2</v>
          </cell>
          <cell r="E6">
            <v>1.5740740740740743E-2</v>
          </cell>
          <cell r="F6">
            <v>9.1087962962962971E-3</v>
          </cell>
        </row>
        <row r="7">
          <cell r="C7">
            <v>1.556712962962963E-2</v>
          </cell>
          <cell r="D7">
            <v>2.4745370370370372E-2</v>
          </cell>
          <cell r="E7">
            <v>0.34637731481481482</v>
          </cell>
          <cell r="F7">
            <v>0.13491898148148149</v>
          </cell>
        </row>
      </sheetData>
      <sheetData sheetId="8">
        <row r="5">
          <cell r="C5">
            <v>3.1481481481481482E-3</v>
          </cell>
          <cell r="D5">
            <v>2.3148148148148146E-4</v>
          </cell>
          <cell r="E5">
            <v>8.449074074074075E-4</v>
          </cell>
          <cell r="F5">
            <v>1.1111111111111111E-3</v>
          </cell>
        </row>
        <row r="6">
          <cell r="C6">
            <v>3.9583333333333337E-3</v>
          </cell>
          <cell r="D6">
            <v>1.1932870370370371E-2</v>
          </cell>
          <cell r="E6">
            <v>1.5833333333333335E-2</v>
          </cell>
          <cell r="F6">
            <v>9.0277777777777787E-3</v>
          </cell>
        </row>
        <row r="7">
          <cell r="C7">
            <v>1.5590277777777778E-2</v>
          </cell>
          <cell r="D7">
            <v>2.4849537037037035E-2</v>
          </cell>
          <cell r="E7">
            <v>0.42844907407407407</v>
          </cell>
          <cell r="F7">
            <v>0.2369212962962963</v>
          </cell>
        </row>
      </sheetData>
      <sheetData sheetId="9">
        <row r="5">
          <cell r="C5">
            <v>3.7615740740740739E-3</v>
          </cell>
          <cell r="D5">
            <v>2.199074074074074E-4</v>
          </cell>
          <cell r="E5">
            <v>7.7546296296296304E-4</v>
          </cell>
          <cell r="F5">
            <v>1.0185185185185186E-3</v>
          </cell>
        </row>
        <row r="6">
          <cell r="C6">
            <v>3.9583333333333337E-3</v>
          </cell>
          <cell r="D6">
            <v>1.1851851851851851E-2</v>
          </cell>
          <cell r="E6">
            <v>1.5011574074074075E-2</v>
          </cell>
          <cell r="F6">
            <v>8.7152777777777784E-3</v>
          </cell>
        </row>
        <row r="7">
          <cell r="C7">
            <v>1.5023148148148148E-2</v>
          </cell>
          <cell r="D7">
            <v>2.4837962962962964E-2</v>
          </cell>
          <cell r="E7">
            <v>0.14366898148148147</v>
          </cell>
          <cell r="F7">
            <v>0.19395833333333334</v>
          </cell>
        </row>
      </sheetData>
      <sheetData sheetId="10">
        <row r="5">
          <cell r="C5">
            <v>2.7777777777777779E-3</v>
          </cell>
          <cell r="D5">
            <v>2.199074074074074E-4</v>
          </cell>
          <cell r="E5">
            <v>8.2175925925925917E-4</v>
          </cell>
          <cell r="F5">
            <v>1.0648148148148147E-3</v>
          </cell>
        </row>
        <row r="6">
          <cell r="C6">
            <v>4.1203703703703706E-3</v>
          </cell>
          <cell r="D6">
            <v>1.2129629629629629E-2</v>
          </cell>
          <cell r="E6">
            <v>1.5891203703703703E-2</v>
          </cell>
          <cell r="F6">
            <v>1.1296296296296296E-2</v>
          </cell>
        </row>
        <row r="7">
          <cell r="C7">
            <v>1.5856481481481482E-2</v>
          </cell>
          <cell r="D7">
            <v>2.476851851851852E-2</v>
          </cell>
          <cell r="E7">
            <v>0.13873842592592592</v>
          </cell>
          <cell r="F7">
            <v>0.37231481481481482</v>
          </cell>
        </row>
      </sheetData>
      <sheetData sheetId="11">
        <row r="5">
          <cell r="C5">
            <v>2.4652777777777776E-3</v>
          </cell>
          <cell r="D5">
            <v>2.3148148148148146E-4</v>
          </cell>
          <cell r="E5">
            <v>8.1018518518518516E-4</v>
          </cell>
          <cell r="F5">
            <v>1.1574074074074073E-3</v>
          </cell>
        </row>
        <row r="6">
          <cell r="C6">
            <v>4.0972222222222226E-3</v>
          </cell>
          <cell r="D6">
            <v>1.2280092592592592E-2</v>
          </cell>
          <cell r="E6">
            <v>1.6747685185185185E-2</v>
          </cell>
          <cell r="F6">
            <v>9.6990740740740735E-3</v>
          </cell>
        </row>
        <row r="7">
          <cell r="C7">
            <v>1.5925925925925927E-2</v>
          </cell>
          <cell r="D7">
            <v>2.3807870370370368E-2</v>
          </cell>
          <cell r="E7">
            <v>0.15086805555555557</v>
          </cell>
          <cell r="F7">
            <v>0.11719907407407408</v>
          </cell>
        </row>
      </sheetData>
      <sheetData sheetId="12">
        <row r="5">
          <cell r="C5">
            <v>2.5231481481481481E-3</v>
          </cell>
          <cell r="D5">
            <v>2.4305555555555552E-4</v>
          </cell>
          <cell r="E5">
            <v>8.2175925925925917E-4</v>
          </cell>
          <cell r="F5">
            <v>1.1805555555555556E-3</v>
          </cell>
        </row>
        <row r="6">
          <cell r="C6">
            <v>4.0624999999999993E-3</v>
          </cell>
          <cell r="D6">
            <v>1.2199074074074072E-2</v>
          </cell>
          <cell r="E6">
            <v>1.6909722222222225E-2</v>
          </cell>
          <cell r="F6">
            <v>1.1550925925925925E-2</v>
          </cell>
        </row>
        <row r="7">
          <cell r="C7">
            <v>1.6134259259259261E-2</v>
          </cell>
          <cell r="D7">
            <v>2.4722222222222225E-2</v>
          </cell>
          <cell r="E7">
            <v>0.15478009259259259</v>
          </cell>
          <cell r="F7">
            <v>0.25275462962962963</v>
          </cell>
        </row>
      </sheetData>
      <sheetData sheetId="13">
        <row r="5">
          <cell r="C5">
            <v>2.5462962962962961E-3</v>
          </cell>
          <cell r="D5">
            <v>2.3148148148148146E-4</v>
          </cell>
          <cell r="E5">
            <v>8.6805555555555551E-4</v>
          </cell>
          <cell r="F5">
            <v>1.1574074074074073E-3</v>
          </cell>
        </row>
        <row r="6">
          <cell r="C6">
            <v>3.9004629629629632E-3</v>
          </cell>
          <cell r="D6">
            <v>1.2349537037037039E-2</v>
          </cell>
          <cell r="E6">
            <v>1.5752314814814813E-2</v>
          </cell>
          <cell r="F6">
            <v>9.9884259259259266E-3</v>
          </cell>
        </row>
        <row r="7">
          <cell r="C7">
            <v>1.3877314814814815E-2</v>
          </cell>
          <cell r="D7">
            <v>2.4074074074074071E-2</v>
          </cell>
          <cell r="E7">
            <v>0.12559027777777779</v>
          </cell>
          <cell r="F7">
            <v>0.14003472222222221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U40"/>
  <sheetViews>
    <sheetView tabSelected="1" zoomScaleNormal="100" workbookViewId="0">
      <selection activeCell="B3" sqref="B3:F3"/>
    </sheetView>
  </sheetViews>
  <sheetFormatPr baseColWidth="10" defaultRowHeight="15" x14ac:dyDescent="0.2"/>
  <cols>
    <col min="2" max="2" width="19.6640625" bestFit="1" customWidth="1"/>
    <col min="3" max="3" width="12" customWidth="1"/>
    <col min="4" max="4" width="14.5" customWidth="1"/>
    <col min="5" max="5" width="14.33203125" bestFit="1" customWidth="1"/>
    <col min="6" max="6" width="12.6640625" customWidth="1"/>
    <col min="7" max="7" width="15.5" customWidth="1"/>
    <col min="8" max="8" width="9" customWidth="1"/>
    <col min="9" max="9" width="14" customWidth="1"/>
    <col min="14" max="14" width="18.5" customWidth="1"/>
    <col min="15" max="15" width="10.1640625" customWidth="1"/>
    <col min="16" max="16" width="13.5" customWidth="1"/>
  </cols>
  <sheetData>
    <row r="2" spans="2:21" x14ac:dyDescent="0.2">
      <c r="I2" s="1"/>
    </row>
    <row r="3" spans="2:21" ht="16" x14ac:dyDescent="0.2">
      <c r="B3" s="20" t="s">
        <v>26</v>
      </c>
      <c r="C3" s="20"/>
      <c r="D3" s="20"/>
      <c r="E3" s="20"/>
      <c r="F3" s="20"/>
    </row>
    <row r="4" spans="2:21" ht="16" x14ac:dyDescent="0.2">
      <c r="B4" s="2"/>
      <c r="C4" s="3" t="s">
        <v>0</v>
      </c>
      <c r="D4" s="3" t="s">
        <v>1</v>
      </c>
      <c r="E4" s="3" t="s">
        <v>2</v>
      </c>
      <c r="F4" s="3" t="s">
        <v>3</v>
      </c>
      <c r="G4" s="4"/>
    </row>
    <row r="5" spans="2:21" ht="16" x14ac:dyDescent="0.2">
      <c r="B5" s="3" t="s">
        <v>4</v>
      </c>
      <c r="C5" s="5">
        <v>2.6562499999999998E-3</v>
      </c>
      <c r="D5" s="5">
        <v>2.5462962962962961E-4</v>
      </c>
      <c r="E5" s="5">
        <v>8.1018518518518527E-4</v>
      </c>
      <c r="F5" s="5">
        <v>1.2499999999999998E-3</v>
      </c>
    </row>
    <row r="6" spans="2:21" ht="16" x14ac:dyDescent="0.2">
      <c r="B6" s="3" t="s">
        <v>5</v>
      </c>
      <c r="C6" s="5">
        <v>3.6863425925925926E-3</v>
      </c>
      <c r="D6" s="5">
        <v>1.3310185185185187E-2</v>
      </c>
      <c r="E6" s="5">
        <v>1.5109953703703704E-2</v>
      </c>
      <c r="F6" s="5">
        <v>1.1388888888888889E-2</v>
      </c>
    </row>
    <row r="7" spans="2:21" ht="16" x14ac:dyDescent="0.2">
      <c r="B7" s="3" t="s">
        <v>6</v>
      </c>
      <c r="C7" s="5">
        <v>1.5462962962962963E-2</v>
      </c>
      <c r="D7" s="5">
        <v>2.5665509259259263E-2</v>
      </c>
      <c r="E7" s="5">
        <v>0.1257638888888889</v>
      </c>
      <c r="F7" s="5">
        <v>0.18299768518518517</v>
      </c>
    </row>
    <row r="8" spans="2:21" x14ac:dyDescent="0.2">
      <c r="C8" s="1"/>
    </row>
    <row r="10" spans="2:21" ht="16" x14ac:dyDescent="0.2">
      <c r="B10" s="21" t="s">
        <v>4</v>
      </c>
      <c r="C10" s="21"/>
      <c r="D10" s="21"/>
      <c r="E10" s="21"/>
      <c r="F10" s="21"/>
      <c r="G10" s="21"/>
      <c r="I10" s="22" t="s">
        <v>7</v>
      </c>
      <c r="J10" s="23"/>
      <c r="K10" s="23"/>
      <c r="L10" s="23"/>
      <c r="M10" s="23"/>
      <c r="N10" s="23"/>
      <c r="P10" s="22" t="s">
        <v>6</v>
      </c>
      <c r="Q10" s="23"/>
      <c r="R10" s="23"/>
      <c r="S10" s="23"/>
      <c r="T10" s="23"/>
      <c r="U10" s="23"/>
    </row>
    <row r="11" spans="2:21" x14ac:dyDescent="0.2">
      <c r="C11" s="6" t="s">
        <v>8</v>
      </c>
      <c r="D11" s="6" t="s">
        <v>9</v>
      </c>
      <c r="E11" s="6" t="s">
        <v>2</v>
      </c>
      <c r="F11" s="6" t="s">
        <v>3</v>
      </c>
      <c r="G11" s="6" t="s">
        <v>10</v>
      </c>
      <c r="J11" s="7" t="s">
        <v>8</v>
      </c>
      <c r="K11" s="7" t="s">
        <v>9</v>
      </c>
      <c r="L11" s="7" t="s">
        <v>2</v>
      </c>
      <c r="M11" s="7" t="s">
        <v>3</v>
      </c>
      <c r="N11" s="6" t="s">
        <v>10</v>
      </c>
      <c r="Q11" s="7" t="s">
        <v>8</v>
      </c>
      <c r="R11" s="7" t="s">
        <v>9</v>
      </c>
      <c r="S11" s="7" t="s">
        <v>2</v>
      </c>
      <c r="T11" s="7" t="s">
        <v>3</v>
      </c>
      <c r="U11" s="6" t="s">
        <v>10</v>
      </c>
    </row>
    <row r="12" spans="2:21" ht="16" x14ac:dyDescent="0.2">
      <c r="B12" s="8" t="s">
        <v>11</v>
      </c>
      <c r="C12" s="9">
        <v>2.5462962962962961E-3</v>
      </c>
      <c r="D12" s="9">
        <v>2.4305555555555552E-4</v>
      </c>
      <c r="E12" s="9">
        <v>8.3333333333333339E-4</v>
      </c>
      <c r="F12" s="9">
        <v>1.1574074074074073E-3</v>
      </c>
      <c r="G12" s="9">
        <v>1.1950231481481482E-3</v>
      </c>
      <c r="H12" s="10"/>
      <c r="I12" s="8" t="s">
        <v>11</v>
      </c>
      <c r="J12" s="9">
        <v>4.0277777777777777E-3</v>
      </c>
      <c r="K12" s="9">
        <v>1.2349537037037039E-2</v>
      </c>
      <c r="L12" s="9">
        <v>1.511574074074074E-2</v>
      </c>
      <c r="M12" s="9">
        <v>9.9421296296296289E-3</v>
      </c>
      <c r="N12" s="9">
        <v>1.0358796296296297E-2</v>
      </c>
      <c r="P12" s="11" t="s">
        <v>11</v>
      </c>
      <c r="Q12" s="9">
        <v>1.6898148148148148E-2</v>
      </c>
      <c r="R12" s="9">
        <v>2.5324074074074079E-2</v>
      </c>
      <c r="S12" s="9">
        <v>0.13344907407407408</v>
      </c>
      <c r="T12" s="9">
        <v>0.22083333333333333</v>
      </c>
      <c r="U12" s="9">
        <v>9.9126157407407406E-2</v>
      </c>
    </row>
    <row r="13" spans="2:21" ht="16" x14ac:dyDescent="0.2">
      <c r="B13" s="8" t="s">
        <v>12</v>
      </c>
      <c r="C13" s="9">
        <v>2.7546296296296294E-3</v>
      </c>
      <c r="D13" s="9">
        <v>7.0023148148148154E-3</v>
      </c>
      <c r="E13" s="9">
        <v>8.3333333333333339E-4</v>
      </c>
      <c r="F13" s="9">
        <v>1.0763888888888889E-3</v>
      </c>
      <c r="G13" s="9">
        <v>2.9166666666666668E-3</v>
      </c>
      <c r="H13" s="10"/>
      <c r="I13" s="8" t="s">
        <v>12</v>
      </c>
      <c r="J13" s="9">
        <v>4.0624999999999993E-3</v>
      </c>
      <c r="K13" s="9">
        <v>1.247685185185185E-2</v>
      </c>
      <c r="L13" s="9">
        <v>1.6423611111111111E-2</v>
      </c>
      <c r="M13" s="9">
        <v>1.1030092592592591E-2</v>
      </c>
      <c r="N13" s="9">
        <v>1.0998263888888887E-2</v>
      </c>
      <c r="P13" s="11" t="s">
        <v>12</v>
      </c>
      <c r="Q13" s="9">
        <v>1.5787037037037037E-2</v>
      </c>
      <c r="R13" s="9">
        <v>2.1828703703703701E-2</v>
      </c>
      <c r="S13" s="9">
        <v>0.13287037037037039</v>
      </c>
      <c r="T13" s="9">
        <v>0.43001157407407403</v>
      </c>
      <c r="U13" s="9">
        <v>0.15012442129629627</v>
      </c>
    </row>
    <row r="14" spans="2:21" ht="16" x14ac:dyDescent="0.2">
      <c r="B14" s="8" t="s">
        <v>13</v>
      </c>
      <c r="C14" s="9">
        <v>3.7615740740740739E-3</v>
      </c>
      <c r="D14" s="9">
        <v>2.6620370370370372E-4</v>
      </c>
      <c r="E14" s="9">
        <v>9.0277777777777784E-4</v>
      </c>
      <c r="F14" s="9">
        <v>1.0995370370370371E-3</v>
      </c>
      <c r="G14" s="9">
        <v>1.507523148148148E-3</v>
      </c>
      <c r="H14" s="10"/>
      <c r="I14" s="8" t="s">
        <v>13</v>
      </c>
      <c r="J14" s="9">
        <v>3.2870370370370367E-3</v>
      </c>
      <c r="K14" s="9">
        <v>1.2951388888888887E-2</v>
      </c>
      <c r="L14" s="9">
        <v>1.653935185185185E-2</v>
      </c>
      <c r="M14" s="9">
        <v>9.6759259259259264E-3</v>
      </c>
      <c r="N14" s="9">
        <v>1.0613425925925925E-2</v>
      </c>
      <c r="P14" s="11" t="s">
        <v>13</v>
      </c>
      <c r="Q14" s="9">
        <v>1.9328703703703702E-2</v>
      </c>
      <c r="R14" s="9">
        <v>2.4155092592592589E-2</v>
      </c>
      <c r="S14" s="9">
        <v>0.13188657407407409</v>
      </c>
      <c r="T14" s="9">
        <v>0.18100694444444443</v>
      </c>
      <c r="U14" s="9">
        <v>8.9094328703703707E-2</v>
      </c>
    </row>
    <row r="15" spans="2:21" ht="16" x14ac:dyDescent="0.2">
      <c r="B15" s="8" t="s">
        <v>14</v>
      </c>
      <c r="C15" s="9">
        <v>2.8935185185185188E-3</v>
      </c>
      <c r="D15" s="9">
        <v>3.8194444444444446E-4</v>
      </c>
      <c r="E15" s="9">
        <v>9.8379629629629642E-4</v>
      </c>
      <c r="F15" s="9">
        <v>1.0069444444444444E-3</v>
      </c>
      <c r="G15" s="9">
        <v>1.3165509259259259E-3</v>
      </c>
      <c r="H15" s="10"/>
      <c r="I15" s="8" t="s">
        <v>14</v>
      </c>
      <c r="J15" s="9">
        <v>3.6226851851851854E-3</v>
      </c>
      <c r="K15" s="9">
        <v>1.306712962962963E-2</v>
      </c>
      <c r="L15" s="9">
        <v>1.5868055555555555E-2</v>
      </c>
      <c r="M15" s="9">
        <v>1.0659722222222221E-2</v>
      </c>
      <c r="N15" s="9">
        <v>1.080439814814815E-2</v>
      </c>
      <c r="P15" s="11" t="s">
        <v>14</v>
      </c>
      <c r="Q15" s="9">
        <v>1.7280092592592593E-2</v>
      </c>
      <c r="R15" s="9">
        <v>2.5104166666666664E-2</v>
      </c>
      <c r="S15" s="9">
        <v>0.13256944444444443</v>
      </c>
      <c r="T15" s="9">
        <v>0.1645486111111111</v>
      </c>
      <c r="U15" s="9">
        <v>8.48755787037037E-2</v>
      </c>
    </row>
    <row r="16" spans="2:21" ht="16" x14ac:dyDescent="0.2">
      <c r="B16" s="8" t="s">
        <v>15</v>
      </c>
      <c r="C16" s="9">
        <v>2.5925925925925925E-3</v>
      </c>
      <c r="D16" s="9">
        <v>3.1250000000000001E-4</v>
      </c>
      <c r="E16" s="9">
        <v>8.2175925925925917E-4</v>
      </c>
      <c r="F16" s="9">
        <v>1.1805555555555556E-3</v>
      </c>
      <c r="G16" s="9">
        <v>1.2268518518518518E-3</v>
      </c>
      <c r="H16" s="10"/>
      <c r="I16" s="8" t="s">
        <v>15</v>
      </c>
      <c r="J16" s="9">
        <v>3.645833333333333E-3</v>
      </c>
      <c r="K16" s="9">
        <v>1.3043981481481483E-2</v>
      </c>
      <c r="L16" s="9">
        <v>1.6053240740740739E-2</v>
      </c>
      <c r="M16" s="9">
        <v>1.0775462962962964E-2</v>
      </c>
      <c r="N16" s="9">
        <v>1.087962962962963E-2</v>
      </c>
      <c r="P16" s="11" t="s">
        <v>15</v>
      </c>
      <c r="Q16" s="9">
        <v>1.7638888888888888E-2</v>
      </c>
      <c r="R16" s="9">
        <v>2.584490740740741E-2</v>
      </c>
      <c r="S16" s="9">
        <v>0.13461805555555556</v>
      </c>
      <c r="T16" s="9">
        <v>0.20239583333333333</v>
      </c>
      <c r="U16" s="9">
        <v>9.5124421296296294E-2</v>
      </c>
    </row>
    <row r="17" spans="2:21" ht="16" x14ac:dyDescent="0.2">
      <c r="B17" s="8" t="s">
        <v>16</v>
      </c>
      <c r="C17" s="9">
        <v>2.7430555555555559E-3</v>
      </c>
      <c r="D17" s="9">
        <v>4.3981481481481481E-4</v>
      </c>
      <c r="E17" s="9">
        <v>7.8703703703703705E-4</v>
      </c>
      <c r="F17" s="9">
        <v>1.2152777777777778E-3</v>
      </c>
      <c r="G17" s="9">
        <v>1.2962962962962965E-3</v>
      </c>
      <c r="H17" s="10"/>
      <c r="I17" s="8" t="s">
        <v>16</v>
      </c>
      <c r="J17" s="9">
        <v>3.6342592592592594E-3</v>
      </c>
      <c r="K17" s="9">
        <v>1.3506944444444445E-2</v>
      </c>
      <c r="L17" s="9">
        <v>1.6249999999999997E-2</v>
      </c>
      <c r="M17" s="9">
        <v>1.0011574074074074E-2</v>
      </c>
      <c r="N17" s="9">
        <v>1.0850694444444444E-2</v>
      </c>
      <c r="P17" s="11" t="s">
        <v>16</v>
      </c>
      <c r="Q17" s="9">
        <v>1.5486111111111112E-2</v>
      </c>
      <c r="R17" s="9">
        <v>2.8229166666666666E-2</v>
      </c>
      <c r="S17" s="9">
        <v>0.13900462962962964</v>
      </c>
      <c r="T17" s="9">
        <v>0.40429398148148149</v>
      </c>
      <c r="U17" s="9">
        <v>0.14675347222222224</v>
      </c>
    </row>
    <row r="18" spans="2:21" ht="16" x14ac:dyDescent="0.2">
      <c r="B18" s="8" t="s">
        <v>17</v>
      </c>
      <c r="C18" s="9">
        <v>2.4537037037037036E-3</v>
      </c>
      <c r="D18" s="9">
        <v>3.9351851851851852E-4</v>
      </c>
      <c r="E18" s="9">
        <v>8.1018518518518516E-4</v>
      </c>
      <c r="F18" s="9">
        <v>1.25E-3</v>
      </c>
      <c r="G18" s="9">
        <v>1.2268518518518518E-3</v>
      </c>
      <c r="H18" s="10"/>
      <c r="I18" s="8" t="s">
        <v>17</v>
      </c>
      <c r="J18" s="9">
        <v>3.5995370370370369E-3</v>
      </c>
      <c r="K18" s="9">
        <v>1.3148148148148147E-2</v>
      </c>
      <c r="L18" s="9">
        <v>1.5740740740740743E-2</v>
      </c>
      <c r="M18" s="9">
        <v>1.005787037037037E-2</v>
      </c>
      <c r="N18" s="9">
        <v>1.0636574074074074E-2</v>
      </c>
      <c r="P18" s="11" t="s">
        <v>17</v>
      </c>
      <c r="Q18" s="9">
        <v>1.525462962962963E-2</v>
      </c>
      <c r="R18" s="9">
        <v>2.6759259259259257E-2</v>
      </c>
      <c r="S18" s="9">
        <v>0.14525462962962962</v>
      </c>
      <c r="T18" s="9">
        <v>0.15443287037037037</v>
      </c>
      <c r="U18" s="9">
        <v>8.5425347222222225E-2</v>
      </c>
    </row>
    <row r="19" spans="2:21" ht="16" x14ac:dyDescent="0.2">
      <c r="B19" s="8" t="s">
        <v>18</v>
      </c>
      <c r="C19" s="9">
        <v>2.5925925925925925E-3</v>
      </c>
      <c r="D19" s="9">
        <v>4.6296296296296293E-4</v>
      </c>
      <c r="E19" s="9">
        <v>7.8703703703703705E-4</v>
      </c>
      <c r="F19" s="9">
        <v>1.1689814814814816E-3</v>
      </c>
      <c r="G19" s="9">
        <v>1.2528935185185184E-3</v>
      </c>
      <c r="H19" s="10"/>
      <c r="I19" s="8" t="s">
        <v>18</v>
      </c>
      <c r="J19" s="9">
        <v>3.6111111111111114E-3</v>
      </c>
      <c r="K19" s="9">
        <v>1.3761574074074074E-2</v>
      </c>
      <c r="L19" s="9">
        <v>1.554398148148148E-2</v>
      </c>
      <c r="M19" s="9">
        <v>9.9768518518518531E-3</v>
      </c>
      <c r="N19" s="9">
        <v>1.072337962962963E-2</v>
      </c>
      <c r="P19" s="11" t="s">
        <v>18</v>
      </c>
      <c r="Q19" s="9">
        <v>1.4907407407407406E-2</v>
      </c>
      <c r="R19" s="9">
        <v>2.6990740740740742E-2</v>
      </c>
      <c r="S19" s="9">
        <v>0.13921296296296296</v>
      </c>
      <c r="T19" s="9">
        <v>0.14195601851851852</v>
      </c>
      <c r="U19" s="9">
        <v>8.0766782407407409E-2</v>
      </c>
    </row>
    <row r="20" spans="2:21" ht="16" x14ac:dyDescent="0.2">
      <c r="B20" s="8" t="s">
        <v>19</v>
      </c>
      <c r="C20" s="9">
        <v>2.8819444444444444E-3</v>
      </c>
      <c r="D20" s="9">
        <v>3.8194444444444446E-4</v>
      </c>
      <c r="E20" s="9">
        <v>7.9861111111111105E-4</v>
      </c>
      <c r="F20" s="9">
        <v>1.261574074074074E-3</v>
      </c>
      <c r="G20" s="9">
        <v>1.3310185185185185E-3</v>
      </c>
      <c r="H20" s="10"/>
      <c r="I20" s="8" t="s">
        <v>19</v>
      </c>
      <c r="J20" s="9">
        <v>3.472222222222222E-3</v>
      </c>
      <c r="K20" s="9">
        <v>1.4270833333333335E-2</v>
      </c>
      <c r="L20" s="9">
        <v>1.5891203703703703E-2</v>
      </c>
      <c r="M20" s="9">
        <v>1.0706018518518517E-2</v>
      </c>
      <c r="N20" s="9">
        <v>1.1085069444444444E-2</v>
      </c>
      <c r="P20" s="11" t="s">
        <v>19</v>
      </c>
      <c r="Q20" s="9">
        <v>1.5243055555555557E-2</v>
      </c>
      <c r="R20" s="9">
        <v>2.5763888888888892E-2</v>
      </c>
      <c r="S20" s="9">
        <v>0.12408564814814815</v>
      </c>
      <c r="T20" s="9">
        <v>0.14895833333333333</v>
      </c>
      <c r="U20" s="9">
        <v>7.8512731481481482E-2</v>
      </c>
    </row>
    <row r="21" spans="2:21" ht="16" x14ac:dyDescent="0.2">
      <c r="B21" s="8" t="s">
        <v>20</v>
      </c>
      <c r="C21" s="9">
        <v>3.0555555555555557E-3</v>
      </c>
      <c r="D21" s="9">
        <v>3.0092592592592595E-4</v>
      </c>
      <c r="E21" s="9">
        <v>8.449074074074075E-4</v>
      </c>
      <c r="F21" s="9">
        <v>1.3078703703703705E-3</v>
      </c>
      <c r="G21" s="9">
        <v>1.3773148148148149E-3</v>
      </c>
      <c r="H21" s="10"/>
      <c r="I21" s="8" t="s">
        <v>20</v>
      </c>
      <c r="J21" s="9">
        <v>3.414351851851852E-3</v>
      </c>
      <c r="K21" s="9">
        <v>1.4467592592592593E-2</v>
      </c>
      <c r="L21" s="9">
        <v>1.5787037037037037E-2</v>
      </c>
      <c r="M21" s="9">
        <v>1.224537037037037E-2</v>
      </c>
      <c r="N21" s="9">
        <v>1.1478587962962963E-2</v>
      </c>
      <c r="P21" s="11" t="s">
        <v>20</v>
      </c>
      <c r="Q21" s="9">
        <v>1.525462962962963E-2</v>
      </c>
      <c r="R21" s="9">
        <v>2.5775462962962962E-2</v>
      </c>
      <c r="S21" s="9">
        <v>0.11791666666666667</v>
      </c>
      <c r="T21" s="9">
        <v>0.10787037037037038</v>
      </c>
      <c r="U21" s="9">
        <v>6.6704282407407417E-2</v>
      </c>
    </row>
    <row r="22" spans="2:21" ht="16" x14ac:dyDescent="0.2">
      <c r="B22" s="8" t="s">
        <v>21</v>
      </c>
      <c r="C22" s="9">
        <v>2.7662037037037034E-3</v>
      </c>
      <c r="D22" s="9">
        <v>2.6620370370370372E-4</v>
      </c>
      <c r="E22" s="9">
        <v>7.8703703703703705E-4</v>
      </c>
      <c r="F22" s="9">
        <v>1.3425925925925925E-3</v>
      </c>
      <c r="G22" s="9">
        <v>1.2905092592592593E-3</v>
      </c>
      <c r="H22" s="10"/>
      <c r="I22" s="8" t="s">
        <v>21</v>
      </c>
      <c r="J22" s="9">
        <v>3.3449074074074071E-3</v>
      </c>
      <c r="K22" s="9">
        <v>1.4270833333333335E-2</v>
      </c>
      <c r="L22" s="9">
        <v>1.5104166666666667E-2</v>
      </c>
      <c r="M22" s="9">
        <v>1.283564814814815E-2</v>
      </c>
      <c r="N22" s="9">
        <v>1.1388888888888889E-2</v>
      </c>
      <c r="P22" s="11" t="s">
        <v>21</v>
      </c>
      <c r="Q22" s="9">
        <v>1.4027777777777778E-2</v>
      </c>
      <c r="R22" s="9">
        <v>2.6006944444444447E-2</v>
      </c>
      <c r="S22" s="9">
        <v>0.1180787037037037</v>
      </c>
      <c r="T22" s="9">
        <v>0.14516203703703703</v>
      </c>
      <c r="U22" s="9">
        <v>7.5818865740740732E-2</v>
      </c>
    </row>
    <row r="23" spans="2:21" ht="16" x14ac:dyDescent="0.2">
      <c r="B23" s="8" t="s">
        <v>22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10"/>
      <c r="I23" s="8" t="s">
        <v>22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P23" s="11" t="s">
        <v>22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</row>
    <row r="24" spans="2:21" ht="16" x14ac:dyDescent="0.2">
      <c r="B24" s="12"/>
      <c r="C24" s="13"/>
      <c r="J24" s="13"/>
      <c r="Q24" s="13"/>
      <c r="R24" s="13"/>
      <c r="S24" s="13"/>
      <c r="T24" s="13"/>
    </row>
    <row r="27" spans="2:21" x14ac:dyDescent="0.2">
      <c r="C27" s="14" t="s">
        <v>23</v>
      </c>
      <c r="D27" s="14" t="s">
        <v>4</v>
      </c>
      <c r="E27" s="14" t="s">
        <v>7</v>
      </c>
      <c r="F27" s="14" t="s">
        <v>6</v>
      </c>
      <c r="G27" s="15" t="s">
        <v>24</v>
      </c>
      <c r="I27" s="13"/>
    </row>
    <row r="28" spans="2:21" ht="16" x14ac:dyDescent="0.2">
      <c r="B28" s="8" t="s">
        <v>11</v>
      </c>
      <c r="C28" s="16">
        <v>2.1990740740740742E-3</v>
      </c>
      <c r="D28" s="17">
        <v>1.1950231481481482E-3</v>
      </c>
      <c r="E28" s="17">
        <v>1.0358796296296297E-2</v>
      </c>
      <c r="F28" s="17">
        <v>9.9126157407407406E-2</v>
      </c>
      <c r="G28" s="17">
        <v>2.8219762731481482E-2</v>
      </c>
    </row>
    <row r="29" spans="2:21" ht="16" x14ac:dyDescent="0.2">
      <c r="B29" s="8" t="s">
        <v>12</v>
      </c>
      <c r="C29" s="16">
        <v>2.0833333333333333E-3</v>
      </c>
      <c r="D29" s="17">
        <v>2.9166666666666668E-3</v>
      </c>
      <c r="E29" s="17">
        <v>1.0998263888888887E-2</v>
      </c>
      <c r="F29" s="17">
        <v>0.15012442129629627</v>
      </c>
      <c r="G29" s="17">
        <v>4.1530671296296291E-2</v>
      </c>
      <c r="H29" s="18"/>
    </row>
    <row r="30" spans="2:21" ht="16" x14ac:dyDescent="0.2">
      <c r="B30" s="8" t="s">
        <v>13</v>
      </c>
      <c r="C30" s="16">
        <v>2.0601851851851853E-3</v>
      </c>
      <c r="D30" s="17">
        <v>1.507523148148148E-3</v>
      </c>
      <c r="E30" s="17">
        <v>1.0613425925925925E-2</v>
      </c>
      <c r="F30" s="17">
        <v>8.9094328703703707E-2</v>
      </c>
      <c r="G30" s="17">
        <v>2.5818865740740743E-2</v>
      </c>
      <c r="K30" s="19"/>
    </row>
    <row r="31" spans="2:21" ht="16" x14ac:dyDescent="0.2">
      <c r="B31" s="8" t="s">
        <v>14</v>
      </c>
      <c r="C31" s="16">
        <v>2.1180555555555553E-3</v>
      </c>
      <c r="D31" s="17">
        <v>1.3165509259259259E-3</v>
      </c>
      <c r="E31" s="17">
        <v>1.080439814814815E-2</v>
      </c>
      <c r="F31" s="17">
        <v>8.48755787037037E-2</v>
      </c>
      <c r="G31" s="17">
        <v>2.4778645833333331E-2</v>
      </c>
    </row>
    <row r="32" spans="2:21" ht="16" x14ac:dyDescent="0.2">
      <c r="B32" s="8" t="s">
        <v>15</v>
      </c>
      <c r="C32" s="16">
        <v>2.1296296296296298E-3</v>
      </c>
      <c r="D32" s="17">
        <v>1.2268518518518518E-3</v>
      </c>
      <c r="E32" s="17">
        <v>1.087962962962963E-2</v>
      </c>
      <c r="F32" s="17">
        <v>9.5124421296296294E-2</v>
      </c>
      <c r="G32" s="17">
        <v>2.7340133101851852E-2</v>
      </c>
    </row>
    <row r="33" spans="2:7" ht="16" x14ac:dyDescent="0.2">
      <c r="B33" s="8" t="s">
        <v>16</v>
      </c>
      <c r="C33" s="16">
        <v>2.1527777777777778E-3</v>
      </c>
      <c r="D33" s="17">
        <v>1.2962962962962965E-3</v>
      </c>
      <c r="E33" s="17">
        <v>1.0850694444444444E-2</v>
      </c>
      <c r="F33" s="17">
        <v>0.14675347222222224</v>
      </c>
      <c r="G33" s="17">
        <v>4.026331018518519E-2</v>
      </c>
    </row>
    <row r="34" spans="2:7" ht="16" x14ac:dyDescent="0.2">
      <c r="B34" s="8" t="s">
        <v>17</v>
      </c>
      <c r="C34" s="16">
        <v>2.1643518518518518E-3</v>
      </c>
      <c r="D34" s="17">
        <v>1.2268518518518518E-3</v>
      </c>
      <c r="E34" s="17">
        <v>1.0636574074074074E-2</v>
      </c>
      <c r="F34" s="17">
        <v>8.5425347222222225E-2</v>
      </c>
      <c r="G34" s="17">
        <v>2.4863281250000001E-2</v>
      </c>
    </row>
    <row r="35" spans="2:7" ht="16" x14ac:dyDescent="0.2">
      <c r="B35" s="8" t="s">
        <v>18</v>
      </c>
      <c r="C35" s="17">
        <v>2.1643518518518518E-3</v>
      </c>
      <c r="D35" s="17">
        <v>1.2528935185185184E-3</v>
      </c>
      <c r="E35" s="17">
        <v>1.072337962962963E-2</v>
      </c>
      <c r="F35" s="17">
        <v>8.0766782407407409E-2</v>
      </c>
      <c r="G35" s="17">
        <v>2.3726851851851853E-2</v>
      </c>
    </row>
    <row r="36" spans="2:7" ht="16" x14ac:dyDescent="0.2">
      <c r="B36" s="8" t="s">
        <v>19</v>
      </c>
      <c r="C36" s="17">
        <v>2.2453703703703702E-3</v>
      </c>
      <c r="D36" s="17">
        <v>1.3310185185185185E-3</v>
      </c>
      <c r="E36" s="17">
        <v>1.1085069444444444E-2</v>
      </c>
      <c r="F36" s="17">
        <v>7.8512731481481482E-2</v>
      </c>
      <c r="G36" s="17">
        <v>2.3293547453703704E-2</v>
      </c>
    </row>
    <row r="37" spans="2:7" ht="16" x14ac:dyDescent="0.2">
      <c r="B37" s="8" t="s">
        <v>20</v>
      </c>
      <c r="C37" s="17">
        <v>2.2106481481481478E-3</v>
      </c>
      <c r="D37" s="17">
        <v>1.3773148148148149E-3</v>
      </c>
      <c r="E37" s="17">
        <v>1.1478587962962963E-2</v>
      </c>
      <c r="F37" s="17">
        <v>6.6704282407407417E-2</v>
      </c>
      <c r="G37" s="17">
        <v>2.0442708333333337E-2</v>
      </c>
    </row>
    <row r="38" spans="2:7" ht="16" x14ac:dyDescent="0.2">
      <c r="B38" s="8" t="s">
        <v>21</v>
      </c>
      <c r="C38" s="17">
        <v>2.2453703703703702E-3</v>
      </c>
      <c r="D38" s="17">
        <v>1.2905092592592593E-3</v>
      </c>
      <c r="E38" s="17">
        <v>1.1388888888888889E-2</v>
      </c>
      <c r="F38" s="17">
        <v>7.5818865740740732E-2</v>
      </c>
      <c r="G38" s="17">
        <v>2.2685908564814811E-2</v>
      </c>
    </row>
    <row r="39" spans="2:7" ht="16" x14ac:dyDescent="0.2">
      <c r="B39" s="8" t="s">
        <v>22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</row>
    <row r="40" spans="2:7" x14ac:dyDescent="0.2">
      <c r="D40" s="18"/>
      <c r="F40" s="13"/>
    </row>
  </sheetData>
  <mergeCells count="4">
    <mergeCell ref="B3:F3"/>
    <mergeCell ref="B10:G10"/>
    <mergeCell ref="I10:N10"/>
    <mergeCell ref="P10:U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7E467-E2F5-944E-9B79-1F49542B6E80}">
  <dimension ref="B2:U40"/>
  <sheetViews>
    <sheetView workbookViewId="0">
      <selection activeCell="E13" sqref="E13"/>
    </sheetView>
  </sheetViews>
  <sheetFormatPr baseColWidth="10" defaultRowHeight="15" x14ac:dyDescent="0.2"/>
  <cols>
    <col min="2" max="2" width="19.6640625" bestFit="1" customWidth="1"/>
    <col min="3" max="3" width="12" customWidth="1"/>
    <col min="4" max="4" width="14.5" customWidth="1"/>
    <col min="5" max="5" width="14.33203125" bestFit="1" customWidth="1"/>
    <col min="6" max="6" width="12.6640625" customWidth="1"/>
    <col min="7" max="7" width="15.5" customWidth="1"/>
    <col min="8" max="8" width="9" customWidth="1"/>
    <col min="9" max="9" width="14" customWidth="1"/>
    <col min="14" max="14" width="18.5" customWidth="1"/>
    <col min="15" max="15" width="10.1640625" customWidth="1"/>
    <col min="16" max="16" width="13.5" customWidth="1"/>
  </cols>
  <sheetData>
    <row r="2" spans="2:21" x14ac:dyDescent="0.2">
      <c r="I2" s="1"/>
    </row>
    <row r="3" spans="2:21" ht="16" x14ac:dyDescent="0.2">
      <c r="B3" s="20" t="s">
        <v>25</v>
      </c>
      <c r="C3" s="20"/>
      <c r="D3" s="20"/>
      <c r="E3" s="20"/>
      <c r="F3" s="20"/>
    </row>
    <row r="4" spans="2:21" ht="16" x14ac:dyDescent="0.2">
      <c r="B4" s="2"/>
      <c r="C4" s="3" t="s">
        <v>0</v>
      </c>
      <c r="D4" s="3" t="s">
        <v>1</v>
      </c>
      <c r="E4" s="3" t="s">
        <v>2</v>
      </c>
      <c r="F4" s="3" t="s">
        <v>3</v>
      </c>
      <c r="G4" s="4"/>
    </row>
    <row r="5" spans="2:21" ht="16" x14ac:dyDescent="0.2">
      <c r="B5" s="3" t="s">
        <v>4</v>
      </c>
      <c r="C5" s="5">
        <f>AVERAGE([1]Enero:Diciembre!C5)</f>
        <v>2.9764660493827159E-3</v>
      </c>
      <c r="D5" s="5">
        <f>AVERAGE([1]Enero:Diciembre!D5)</f>
        <v>2.3244598765432092E-4</v>
      </c>
      <c r="E5" s="5">
        <f>AVERAGE([1]Enero:Diciembre!E5)</f>
        <v>8.053626543209877E-4</v>
      </c>
      <c r="F5" s="5">
        <f>AVERAGE([1]Enero:Diciembre!F5)</f>
        <v>1.1178626543209876E-3</v>
      </c>
    </row>
    <row r="6" spans="2:21" ht="16" x14ac:dyDescent="0.2">
      <c r="B6" s="3" t="s">
        <v>5</v>
      </c>
      <c r="C6" s="5">
        <f>AVERAGE([1]Enero:Diciembre!C6)</f>
        <v>3.7856867283950616E-3</v>
      </c>
      <c r="D6" s="5">
        <f>AVERAGE([1]Enero:Diciembre!D6)</f>
        <v>1.171875E-2</v>
      </c>
      <c r="E6" s="5">
        <f>AVERAGE([1]Enero:Diciembre!E6)</f>
        <v>1.5652970679012349E-2</v>
      </c>
      <c r="F6" s="5">
        <f>AVERAGE([1]Enero:Diciembre!F6)</f>
        <v>1.0260416666666666E-2</v>
      </c>
    </row>
    <row r="7" spans="2:21" ht="16" x14ac:dyDescent="0.2">
      <c r="B7" s="3" t="s">
        <v>6</v>
      </c>
      <c r="C7" s="5">
        <f>AVERAGE([1]Enero:Diciembre!C7)</f>
        <v>1.5553626543209876E-2</v>
      </c>
      <c r="D7" s="5">
        <f>AVERAGE([1]Enero:Diciembre!D7)</f>
        <v>2.4425154320987654E-2</v>
      </c>
      <c r="E7" s="5">
        <f>AVERAGE([1]Enero:Diciembre!E7)</f>
        <v>0.2585069444444445</v>
      </c>
      <c r="F7" s="5">
        <f>AVERAGE([1]Enero:Diciembre!F7)</f>
        <v>0.37200424382716046</v>
      </c>
    </row>
    <row r="8" spans="2:21" x14ac:dyDescent="0.2">
      <c r="C8" s="1"/>
    </row>
    <row r="10" spans="2:21" ht="16" x14ac:dyDescent="0.2">
      <c r="B10" s="21" t="s">
        <v>4</v>
      </c>
      <c r="C10" s="21"/>
      <c r="D10" s="21"/>
      <c r="E10" s="21"/>
      <c r="F10" s="21"/>
      <c r="G10" s="21"/>
      <c r="I10" s="22" t="s">
        <v>7</v>
      </c>
      <c r="J10" s="23"/>
      <c r="K10" s="23"/>
      <c r="L10" s="23"/>
      <c r="M10" s="23"/>
      <c r="N10" s="23"/>
      <c r="P10" s="22" t="s">
        <v>6</v>
      </c>
      <c r="Q10" s="23"/>
      <c r="R10" s="23"/>
      <c r="S10" s="23"/>
      <c r="T10" s="23"/>
      <c r="U10" s="23"/>
    </row>
    <row r="11" spans="2:21" x14ac:dyDescent="0.2">
      <c r="C11" s="6" t="s">
        <v>8</v>
      </c>
      <c r="D11" s="6" t="s">
        <v>9</v>
      </c>
      <c r="E11" s="6" t="s">
        <v>2</v>
      </c>
      <c r="F11" s="6" t="s">
        <v>3</v>
      </c>
      <c r="G11" s="6" t="s">
        <v>10</v>
      </c>
      <c r="J11" s="7" t="s">
        <v>8</v>
      </c>
      <c r="K11" s="7" t="s">
        <v>9</v>
      </c>
      <c r="L11" s="7" t="s">
        <v>2</v>
      </c>
      <c r="M11" s="7" t="s">
        <v>3</v>
      </c>
      <c r="N11" s="6" t="s">
        <v>10</v>
      </c>
      <c r="Q11" s="7" t="s">
        <v>8</v>
      </c>
      <c r="R11" s="7" t="s">
        <v>9</v>
      </c>
      <c r="S11" s="7" t="s">
        <v>2</v>
      </c>
      <c r="T11" s="7" t="s">
        <v>3</v>
      </c>
      <c r="U11" s="6" t="s">
        <v>10</v>
      </c>
    </row>
    <row r="12" spans="2:21" ht="16" x14ac:dyDescent="0.2">
      <c r="B12" s="8" t="s">
        <v>11</v>
      </c>
      <c r="C12" s="9">
        <f>+[1]Enero!C5</f>
        <v>2.488425925925926E-3</v>
      </c>
      <c r="D12" s="9">
        <f>+[1]Enero!D5</f>
        <v>2.4305555555555552E-4</v>
      </c>
      <c r="E12" s="9">
        <f>+[1]Enero!E5</f>
        <v>7.6388888888888893E-4</v>
      </c>
      <c r="F12" s="9">
        <f>+[1]Enero!F5</f>
        <v>1.2268518518518518E-3</v>
      </c>
      <c r="G12" s="9">
        <f>AVERAGE(C12:F12)</f>
        <v>1.1805555555555556E-3</v>
      </c>
      <c r="H12" s="10"/>
      <c r="I12" s="8" t="s">
        <v>11</v>
      </c>
      <c r="J12" s="9">
        <f>+[1]Enero!C6</f>
        <v>3.3564814814814811E-3</v>
      </c>
      <c r="K12" s="9">
        <f>+[1]Enero!D6</f>
        <v>1.1087962962962964E-2</v>
      </c>
      <c r="L12" s="9">
        <f>+[1]Enero!E6</f>
        <v>1.486111111111111E-2</v>
      </c>
      <c r="M12" s="9">
        <f>+[1]Enero!F6</f>
        <v>1.2731481481481481E-2</v>
      </c>
      <c r="N12" s="9">
        <f>AVERAGE(J12:M12)</f>
        <v>1.050925925925926E-2</v>
      </c>
      <c r="P12" s="11" t="s">
        <v>11</v>
      </c>
      <c r="Q12" s="9">
        <f>+[1]Enero!C7</f>
        <v>1.545138888888889E-2</v>
      </c>
      <c r="R12" s="9">
        <f>+[1]Enero!D7</f>
        <v>2.431712962962963E-2</v>
      </c>
      <c r="S12" s="9">
        <f>+[1]Enero!E7</f>
        <v>0.38938657407407407</v>
      </c>
      <c r="T12" s="9">
        <f>+[1]Enero!F7</f>
        <v>0.91498842592592589</v>
      </c>
      <c r="U12" s="9">
        <f t="shared" ref="U12:U23" si="0">AVERAGE(Q12:T12)</f>
        <v>0.33603587962962961</v>
      </c>
    </row>
    <row r="13" spans="2:21" ht="16" x14ac:dyDescent="0.2">
      <c r="B13" s="8" t="s">
        <v>12</v>
      </c>
      <c r="C13" s="9">
        <f>+[1]Febrero!C5</f>
        <v>2.5231481481481481E-3</v>
      </c>
      <c r="D13" s="9">
        <f>+[1]Febrero!D5</f>
        <v>2.3148148148148146E-4</v>
      </c>
      <c r="E13" s="9">
        <f>+[1]Febrero!E5</f>
        <v>8.1018518518518516E-4</v>
      </c>
      <c r="F13" s="9">
        <f>+[1]Febrero!F5</f>
        <v>1.0879629629629629E-3</v>
      </c>
      <c r="G13" s="9">
        <f t="shared" ref="G13:G23" si="1">AVERAGE(C13:F13)</f>
        <v>1.1631944444444443E-3</v>
      </c>
      <c r="H13" s="10"/>
      <c r="I13" s="8" t="s">
        <v>12</v>
      </c>
      <c r="J13" s="9">
        <f>+[1]Febrero!C6</f>
        <v>3.472222222222222E-3</v>
      </c>
      <c r="K13" s="9">
        <f>+[1]Febrero!D6</f>
        <v>1.1018518518518518E-2</v>
      </c>
      <c r="L13" s="9">
        <f>+[1]Febrero!E6</f>
        <v>1.5416666666666667E-2</v>
      </c>
      <c r="M13" s="9">
        <f>+[1]Febrero!F6</f>
        <v>1.0706018518518517E-2</v>
      </c>
      <c r="N13" s="9">
        <f t="shared" ref="N13:N23" si="2">AVERAGE(J13:M13)</f>
        <v>1.0153356481481482E-2</v>
      </c>
      <c r="P13" s="11" t="s">
        <v>12</v>
      </c>
      <c r="Q13" s="9">
        <f>+[1]Febrero!C7</f>
        <v>1.5717592592592592E-2</v>
      </c>
      <c r="R13" s="9">
        <f>+[1]Febrero!D7</f>
        <v>2.3680555555555555E-2</v>
      </c>
      <c r="S13" s="9">
        <f>+[1]Febrero!E7</f>
        <v>0.27817129629629628</v>
      </c>
      <c r="T13" s="9">
        <f>+[1]Febrero!F7</f>
        <v>0.89869212962962963</v>
      </c>
      <c r="U13" s="9">
        <f t="shared" si="0"/>
        <v>0.30406539351851852</v>
      </c>
    </row>
    <row r="14" spans="2:21" ht="16" x14ac:dyDescent="0.2">
      <c r="B14" s="8" t="s">
        <v>13</v>
      </c>
      <c r="C14" s="9">
        <f>+[1]Marzo!C5</f>
        <v>2.9861111111111113E-3</v>
      </c>
      <c r="D14" s="9">
        <f>+[1]Marzo!D5</f>
        <v>2.4305555555555552E-4</v>
      </c>
      <c r="E14" s="9">
        <f>+[1]Marzo!E5</f>
        <v>7.6388888888888893E-4</v>
      </c>
      <c r="F14" s="9">
        <f>+[1]Marzo!F5</f>
        <v>1.0995370370370371E-3</v>
      </c>
      <c r="G14" s="9">
        <f t="shared" si="1"/>
        <v>1.273148148148148E-3</v>
      </c>
      <c r="H14" s="10"/>
      <c r="I14" s="8" t="s">
        <v>13</v>
      </c>
      <c r="J14" s="9">
        <f>+[1]Marzo!C6</f>
        <v>3.4027777777777784E-3</v>
      </c>
      <c r="K14" s="9">
        <f>+[1]Marzo!D6</f>
        <v>1.0833333333333334E-2</v>
      </c>
      <c r="L14" s="9">
        <f>+[1]Marzo!E6</f>
        <v>1.4814814814814814E-2</v>
      </c>
      <c r="M14" s="9">
        <f>+[1]Marzo!F6</f>
        <v>1.1064814814814814E-2</v>
      </c>
      <c r="N14" s="9">
        <f t="shared" si="2"/>
        <v>1.0028935185185184E-2</v>
      </c>
      <c r="P14" s="11" t="s">
        <v>13</v>
      </c>
      <c r="Q14" s="9">
        <f>+[1]Marzo!C7</f>
        <v>1.5868055555555555E-2</v>
      </c>
      <c r="R14" s="9">
        <f>+[1]Marzo!D7</f>
        <v>2.4826388888888887E-2</v>
      </c>
      <c r="S14" s="9">
        <f>+[1]Marzo!E7</f>
        <v>0.2784490740740741</v>
      </c>
      <c r="T14" s="9">
        <f>+[1]Marzo!F7</f>
        <v>0.47680555555555554</v>
      </c>
      <c r="U14" s="9">
        <f t="shared" si="0"/>
        <v>0.1989872685185185</v>
      </c>
    </row>
    <row r="15" spans="2:21" ht="16" x14ac:dyDescent="0.2">
      <c r="B15" s="8" t="s">
        <v>14</v>
      </c>
      <c r="C15" s="9">
        <f>+[1]Abril!C5</f>
        <v>3.0671296296296297E-3</v>
      </c>
      <c r="D15" s="9">
        <f>+[1]Abril!D5</f>
        <v>2.3148148148148146E-4</v>
      </c>
      <c r="E15" s="9">
        <f>+[1]Abril!E5</f>
        <v>7.291666666666667E-4</v>
      </c>
      <c r="F15" s="9">
        <f>+[1]Abril!F5</f>
        <v>1.1805555555555556E-3</v>
      </c>
      <c r="G15" s="9">
        <f t="shared" si="1"/>
        <v>1.3020833333333333E-3</v>
      </c>
      <c r="H15" s="10"/>
      <c r="I15" s="8" t="s">
        <v>14</v>
      </c>
      <c r="J15" s="9">
        <f>+[1]Abril!C6</f>
        <v>3.4606481481481485E-3</v>
      </c>
      <c r="K15" s="9">
        <f>+[1]Abril!D6</f>
        <v>1.1354166666666667E-2</v>
      </c>
      <c r="L15" s="9">
        <f>+[1]Abril!E6</f>
        <v>1.5590277777777778E-2</v>
      </c>
      <c r="M15" s="9">
        <f>+[1]Abril!F6</f>
        <v>9.8958333333333329E-3</v>
      </c>
      <c r="N15" s="9">
        <f t="shared" si="2"/>
        <v>1.0075231481481482E-2</v>
      </c>
      <c r="P15" s="11" t="s">
        <v>14</v>
      </c>
      <c r="Q15" s="9">
        <f>+[1]Abril!C7</f>
        <v>1.5127314814814816E-2</v>
      </c>
      <c r="R15" s="9">
        <f>+[1]Abril!D7</f>
        <v>2.417824074074074E-2</v>
      </c>
      <c r="S15" s="9">
        <f>+[1]Abril!E7</f>
        <v>0.37284722222222227</v>
      </c>
      <c r="T15" s="9">
        <f>+[1]Abril!F7</f>
        <v>0.47243055555555552</v>
      </c>
      <c r="U15" s="9">
        <f t="shared" si="0"/>
        <v>0.22114583333333332</v>
      </c>
    </row>
    <row r="16" spans="2:21" ht="16" x14ac:dyDescent="0.2">
      <c r="B16" s="8" t="s">
        <v>15</v>
      </c>
      <c r="C16" s="9">
        <f>+[1]Mayo!C5</f>
        <v>3.8773148148148143E-3</v>
      </c>
      <c r="D16" s="9">
        <f>+[1]Mayo!D5</f>
        <v>2.3148148148148146E-4</v>
      </c>
      <c r="E16" s="9">
        <f>+[1]Mayo!E5</f>
        <v>8.449074074074075E-4</v>
      </c>
      <c r="F16" s="9">
        <f>+[1]Mayo!F5</f>
        <v>1.0416666666666667E-3</v>
      </c>
      <c r="G16" s="9">
        <f t="shared" si="1"/>
        <v>1.4988425925925924E-3</v>
      </c>
      <c r="H16" s="10"/>
      <c r="I16" s="8" t="s">
        <v>15</v>
      </c>
      <c r="J16" s="9">
        <f>+[1]Mayo!C6</f>
        <v>3.7384259259259263E-3</v>
      </c>
      <c r="K16" s="9">
        <f>+[1]Mayo!D6</f>
        <v>1.1759259259259259E-2</v>
      </c>
      <c r="L16" s="9">
        <f>+[1]Mayo!E6</f>
        <v>1.5266203703703705E-2</v>
      </c>
      <c r="M16" s="9">
        <f>+[1]Mayo!F6</f>
        <v>9.3402777777777772E-3</v>
      </c>
      <c r="N16" s="9">
        <f t="shared" si="2"/>
        <v>1.0026041666666666E-2</v>
      </c>
      <c r="P16" s="11" t="s">
        <v>15</v>
      </c>
      <c r="Q16" s="9">
        <f>+[1]Mayo!C7</f>
        <v>1.650462962962963E-2</v>
      </c>
      <c r="R16" s="9">
        <f>+[1]Mayo!D7</f>
        <v>2.4293981481481482E-2</v>
      </c>
      <c r="S16" s="9">
        <f>+[1]Mayo!E7</f>
        <v>0.29475694444444445</v>
      </c>
      <c r="T16" s="9">
        <f>+[1]Mayo!F7</f>
        <v>0.2530324074074074</v>
      </c>
      <c r="U16" s="9">
        <f t="shared" si="0"/>
        <v>0.14714699074074072</v>
      </c>
    </row>
    <row r="17" spans="2:21" ht="16" x14ac:dyDescent="0.2">
      <c r="B17" s="8" t="s">
        <v>16</v>
      </c>
      <c r="C17" s="9">
        <f>+[1]Junio!C5</f>
        <v>3.5532407407407405E-3</v>
      </c>
      <c r="D17" s="9">
        <f>+[1]Junio!D5</f>
        <v>2.3148148148148146E-4</v>
      </c>
      <c r="E17" s="9">
        <f>+[1]Junio!E5</f>
        <v>8.1018518518518516E-4</v>
      </c>
      <c r="F17" s="9">
        <f>+[1]Junio!F5</f>
        <v>1.0879629629629629E-3</v>
      </c>
      <c r="G17" s="9">
        <f t="shared" si="1"/>
        <v>1.4207175925925923E-3</v>
      </c>
      <c r="H17" s="10"/>
      <c r="I17" s="8" t="s">
        <v>16</v>
      </c>
      <c r="J17" s="9">
        <f>+[1]Junio!C6</f>
        <v>3.9004629629629632E-3</v>
      </c>
      <c r="K17" s="9">
        <f>+[1]Junio!D6</f>
        <v>1.1828703703703704E-2</v>
      </c>
      <c r="L17" s="9">
        <f>+[1]Junio!E6</f>
        <v>1.5740740740740743E-2</v>
      </c>
      <c r="M17" s="9">
        <f>+[1]Junio!F6</f>
        <v>9.1087962962962971E-3</v>
      </c>
      <c r="N17" s="9">
        <f t="shared" si="2"/>
        <v>1.0144675925925927E-2</v>
      </c>
      <c r="P17" s="11" t="s">
        <v>16</v>
      </c>
      <c r="Q17" s="9">
        <f>+[1]Junio!C7</f>
        <v>1.556712962962963E-2</v>
      </c>
      <c r="R17" s="9">
        <f>+[1]Junio!D7</f>
        <v>2.4745370370370372E-2</v>
      </c>
      <c r="S17" s="9">
        <f>+[1]Junio!E7</f>
        <v>0.34637731481481482</v>
      </c>
      <c r="T17" s="9">
        <f>+[1]Junio!F7</f>
        <v>0.13491898148148149</v>
      </c>
      <c r="U17" s="9">
        <f t="shared" si="0"/>
        <v>0.13040219907407408</v>
      </c>
    </row>
    <row r="18" spans="2:21" ht="16" x14ac:dyDescent="0.2">
      <c r="B18" s="8" t="s">
        <v>17</v>
      </c>
      <c r="C18" s="9">
        <f>+[1]Julio!C5</f>
        <v>3.1481481481481482E-3</v>
      </c>
      <c r="D18" s="9">
        <f>+[1]Julio!D5</f>
        <v>2.3148148148148146E-4</v>
      </c>
      <c r="E18" s="9">
        <f>+[1]Julio!E5</f>
        <v>8.449074074074075E-4</v>
      </c>
      <c r="F18" s="9">
        <f>+[1]Julio!F5</f>
        <v>1.1111111111111111E-3</v>
      </c>
      <c r="G18" s="9">
        <f t="shared" si="1"/>
        <v>1.3339120370370371E-3</v>
      </c>
      <c r="H18" s="10"/>
      <c r="I18" s="8" t="s">
        <v>17</v>
      </c>
      <c r="J18" s="9">
        <f>+[1]Julio!C6</f>
        <v>3.9583333333333337E-3</v>
      </c>
      <c r="K18" s="9">
        <f>+[1]Julio!D6</f>
        <v>1.1932870370370371E-2</v>
      </c>
      <c r="L18" s="9">
        <f>+[1]Julio!E6</f>
        <v>1.5833333333333335E-2</v>
      </c>
      <c r="M18" s="9">
        <f>+[1]Julio!F6</f>
        <v>9.0277777777777787E-3</v>
      </c>
      <c r="N18" s="9">
        <f t="shared" si="2"/>
        <v>1.0188078703703704E-2</v>
      </c>
      <c r="P18" s="11" t="s">
        <v>17</v>
      </c>
      <c r="Q18" s="9">
        <f>+[1]Julio!C7</f>
        <v>1.5590277777777778E-2</v>
      </c>
      <c r="R18" s="9">
        <f>+[1]Julio!D7</f>
        <v>2.4849537037037035E-2</v>
      </c>
      <c r="S18" s="9">
        <f>+[1]Julio!E7</f>
        <v>0.42844907407407407</v>
      </c>
      <c r="T18" s="9">
        <f>+[1]Julio!F7</f>
        <v>0.2369212962962963</v>
      </c>
      <c r="U18" s="9">
        <f t="shared" si="0"/>
        <v>0.17645254629629628</v>
      </c>
    </row>
    <row r="19" spans="2:21" ht="16" x14ac:dyDescent="0.2">
      <c r="B19" s="8" t="s">
        <v>18</v>
      </c>
      <c r="C19" s="9">
        <f>+[1]Agosto!C5</f>
        <v>3.7615740740740739E-3</v>
      </c>
      <c r="D19" s="9">
        <f>+[1]Agosto!D5</f>
        <v>2.199074074074074E-4</v>
      </c>
      <c r="E19" s="9">
        <f>+[1]Agosto!E5</f>
        <v>7.7546296296296304E-4</v>
      </c>
      <c r="F19" s="9">
        <f>+[1]Agosto!F5</f>
        <v>1.0185185185185186E-3</v>
      </c>
      <c r="G19" s="9">
        <f t="shared" si="1"/>
        <v>1.4438657407407408E-3</v>
      </c>
      <c r="H19" s="10"/>
      <c r="I19" s="8" t="s">
        <v>18</v>
      </c>
      <c r="J19" s="9">
        <f>+[1]Agosto!C6</f>
        <v>3.9583333333333337E-3</v>
      </c>
      <c r="K19" s="9">
        <f>+[1]Agosto!D6</f>
        <v>1.1851851851851851E-2</v>
      </c>
      <c r="L19" s="9">
        <f>+[1]Agosto!E6</f>
        <v>1.5011574074074075E-2</v>
      </c>
      <c r="M19" s="9">
        <f>+[1]Agosto!F6</f>
        <v>8.7152777777777784E-3</v>
      </c>
      <c r="N19" s="9">
        <f t="shared" si="2"/>
        <v>9.8842592592592593E-3</v>
      </c>
      <c r="P19" s="11" t="s">
        <v>18</v>
      </c>
      <c r="Q19" s="9">
        <f>+[1]Agosto!C7</f>
        <v>1.5023148148148148E-2</v>
      </c>
      <c r="R19" s="9">
        <f>+[1]Agosto!D7</f>
        <v>2.4837962962962964E-2</v>
      </c>
      <c r="S19" s="9">
        <f>+[1]Agosto!E7</f>
        <v>0.14366898148148147</v>
      </c>
      <c r="T19" s="9">
        <f>+[1]Agosto!F7</f>
        <v>0.19395833333333334</v>
      </c>
      <c r="U19" s="9">
        <f t="shared" si="0"/>
        <v>9.4372106481481477E-2</v>
      </c>
    </row>
    <row r="20" spans="2:21" ht="16" x14ac:dyDescent="0.2">
      <c r="B20" s="8" t="s">
        <v>19</v>
      </c>
      <c r="C20" s="9">
        <f>+[1]Septiembre!C5</f>
        <v>2.7777777777777779E-3</v>
      </c>
      <c r="D20" s="9">
        <f>+[1]Septiembre!D5</f>
        <v>2.199074074074074E-4</v>
      </c>
      <c r="E20" s="9">
        <f>+[1]Septiembre!E5</f>
        <v>8.2175925925925917E-4</v>
      </c>
      <c r="F20" s="9">
        <f>+[1]Septiembre!F5</f>
        <v>1.0648148148148147E-3</v>
      </c>
      <c r="G20" s="9">
        <f t="shared" si="1"/>
        <v>1.2210648148148148E-3</v>
      </c>
      <c r="H20" s="10"/>
      <c r="I20" s="8" t="s">
        <v>19</v>
      </c>
      <c r="J20" s="9">
        <f>+[1]Septiembre!C6</f>
        <v>4.1203703703703706E-3</v>
      </c>
      <c r="K20" s="9">
        <f>+[1]Septiembre!D6</f>
        <v>1.2129629629629629E-2</v>
      </c>
      <c r="L20" s="9">
        <f>+[1]Septiembre!E6</f>
        <v>1.5891203703703703E-2</v>
      </c>
      <c r="M20" s="9">
        <f>+[1]Septiembre!F6</f>
        <v>1.1296296296296296E-2</v>
      </c>
      <c r="N20" s="9">
        <f t="shared" si="2"/>
        <v>1.0859374999999999E-2</v>
      </c>
      <c r="P20" s="11" t="s">
        <v>19</v>
      </c>
      <c r="Q20" s="9">
        <f>+[1]Septiembre!C7</f>
        <v>1.5856481481481482E-2</v>
      </c>
      <c r="R20" s="9">
        <f>+[1]Septiembre!D7</f>
        <v>2.476851851851852E-2</v>
      </c>
      <c r="S20" s="9">
        <f>+[1]Septiembre!E7</f>
        <v>0.13873842592592592</v>
      </c>
      <c r="T20" s="9">
        <f>+[1]Septiembre!F7</f>
        <v>0.37231481481481482</v>
      </c>
      <c r="U20" s="9">
        <f t="shared" si="0"/>
        <v>0.1379195601851852</v>
      </c>
    </row>
    <row r="21" spans="2:21" ht="16" x14ac:dyDescent="0.2">
      <c r="B21" s="8" t="s">
        <v>20</v>
      </c>
      <c r="C21" s="9">
        <f>+[1]Octubre!C5</f>
        <v>2.4652777777777776E-3</v>
      </c>
      <c r="D21" s="9">
        <f>+[1]Octubre!D5</f>
        <v>2.3148148148148146E-4</v>
      </c>
      <c r="E21" s="9">
        <f>+[1]Octubre!E5</f>
        <v>8.1018518518518516E-4</v>
      </c>
      <c r="F21" s="9">
        <f>+[1]Octubre!F5</f>
        <v>1.1574074074074073E-3</v>
      </c>
      <c r="G21" s="9">
        <f t="shared" si="1"/>
        <v>1.166087962962963E-3</v>
      </c>
      <c r="H21" s="10"/>
      <c r="I21" s="8" t="s">
        <v>20</v>
      </c>
      <c r="J21" s="9">
        <f>+[1]Octubre!C6</f>
        <v>4.0972222222222226E-3</v>
      </c>
      <c r="K21" s="9">
        <f>+[1]Octubre!D6</f>
        <v>1.2280092592592592E-2</v>
      </c>
      <c r="L21" s="9">
        <f>+[1]Octubre!E6</f>
        <v>1.6747685185185185E-2</v>
      </c>
      <c r="M21" s="9">
        <f>+[1]Octubre!F6</f>
        <v>9.6990740740740735E-3</v>
      </c>
      <c r="N21" s="9">
        <f t="shared" si="2"/>
        <v>1.0706018518518519E-2</v>
      </c>
      <c r="P21" s="11" t="s">
        <v>20</v>
      </c>
      <c r="Q21" s="9">
        <f>+[1]Octubre!C7</f>
        <v>1.5925925925925927E-2</v>
      </c>
      <c r="R21" s="9">
        <f>+[1]Octubre!D7</f>
        <v>2.3807870370370368E-2</v>
      </c>
      <c r="S21" s="9">
        <f>+[1]Octubre!E7</f>
        <v>0.15086805555555557</v>
      </c>
      <c r="T21" s="9">
        <f>+[1]Octubre!F7</f>
        <v>0.11719907407407408</v>
      </c>
      <c r="U21" s="9">
        <f t="shared" si="0"/>
        <v>7.6950231481481488E-2</v>
      </c>
    </row>
    <row r="22" spans="2:21" ht="16" x14ac:dyDescent="0.2">
      <c r="B22" s="8" t="s">
        <v>21</v>
      </c>
      <c r="C22" s="9">
        <f>+[1]Noviembre!C5</f>
        <v>2.5231481481481481E-3</v>
      </c>
      <c r="D22" s="9">
        <f>+[1]Noviembre!D5</f>
        <v>2.4305555555555552E-4</v>
      </c>
      <c r="E22" s="9">
        <f>+[1]Noviembre!E5</f>
        <v>8.2175925925925917E-4</v>
      </c>
      <c r="F22" s="9">
        <f>+[1]Noviembre!F5</f>
        <v>1.1805555555555556E-3</v>
      </c>
      <c r="G22" s="9">
        <f t="shared" si="1"/>
        <v>1.1921296296296296E-3</v>
      </c>
      <c r="H22" s="10"/>
      <c r="I22" s="8" t="s">
        <v>21</v>
      </c>
      <c r="J22" s="9">
        <f>+[1]Noviembre!C6</f>
        <v>4.0624999999999993E-3</v>
      </c>
      <c r="K22" s="9">
        <f>+[1]Noviembre!D6</f>
        <v>1.2199074074074072E-2</v>
      </c>
      <c r="L22" s="9">
        <f>+[1]Noviembre!E6</f>
        <v>1.6909722222222225E-2</v>
      </c>
      <c r="M22" s="9">
        <f>+[1]Noviembre!F6</f>
        <v>1.1550925925925925E-2</v>
      </c>
      <c r="N22" s="9">
        <f t="shared" si="2"/>
        <v>1.1180555555555555E-2</v>
      </c>
      <c r="P22" s="11" t="s">
        <v>21</v>
      </c>
      <c r="Q22" s="9">
        <f>+[1]Noviembre!C7</f>
        <v>1.6134259259259261E-2</v>
      </c>
      <c r="R22" s="9">
        <f>+[1]Noviembre!D7</f>
        <v>2.4722222222222225E-2</v>
      </c>
      <c r="S22" s="9">
        <f>+[1]Noviembre!E7</f>
        <v>0.15478009259259259</v>
      </c>
      <c r="T22" s="9">
        <f>+[1]Noviembre!F7</f>
        <v>0.25275462962962963</v>
      </c>
      <c r="U22" s="9">
        <f t="shared" si="0"/>
        <v>0.11209780092592593</v>
      </c>
    </row>
    <row r="23" spans="2:21" ht="16" x14ac:dyDescent="0.2">
      <c r="B23" s="8" t="s">
        <v>22</v>
      </c>
      <c r="C23" s="9">
        <f>+[1]Diciembre!C5</f>
        <v>2.5462962962962961E-3</v>
      </c>
      <c r="D23" s="9">
        <f>+[1]Diciembre!D5</f>
        <v>2.3148148148148146E-4</v>
      </c>
      <c r="E23" s="9">
        <f>+[1]Diciembre!E5</f>
        <v>8.6805555555555551E-4</v>
      </c>
      <c r="F23" s="9">
        <f>+[1]Diciembre!F5</f>
        <v>1.1574074074074073E-3</v>
      </c>
      <c r="G23" s="9">
        <f t="shared" si="1"/>
        <v>1.200810185185185E-3</v>
      </c>
      <c r="H23" s="10"/>
      <c r="I23" s="8" t="s">
        <v>22</v>
      </c>
      <c r="J23" s="9">
        <f>+[1]Diciembre!C6</f>
        <v>3.9004629629629632E-3</v>
      </c>
      <c r="K23" s="9">
        <f>+[1]Diciembre!D6</f>
        <v>1.2349537037037039E-2</v>
      </c>
      <c r="L23" s="9">
        <f>+[1]Diciembre!E6</f>
        <v>1.5752314814814813E-2</v>
      </c>
      <c r="M23" s="9">
        <f>+[1]Diciembre!F6</f>
        <v>9.9884259259259266E-3</v>
      </c>
      <c r="N23" s="9">
        <f t="shared" si="2"/>
        <v>1.0497685185185186E-2</v>
      </c>
      <c r="P23" s="11" t="s">
        <v>22</v>
      </c>
      <c r="Q23" s="9">
        <f>+[1]Diciembre!C7</f>
        <v>1.3877314814814815E-2</v>
      </c>
      <c r="R23" s="9">
        <f>+[1]Diciembre!D7</f>
        <v>2.4074074074074071E-2</v>
      </c>
      <c r="S23" s="9">
        <f>+[1]Diciembre!E7</f>
        <v>0.12559027777777779</v>
      </c>
      <c r="T23" s="9">
        <f>+[1]Diciembre!F7</f>
        <v>0.14003472222222221</v>
      </c>
      <c r="U23" s="9">
        <f t="shared" si="0"/>
        <v>7.589409722222222E-2</v>
      </c>
    </row>
    <row r="24" spans="2:21" ht="16" x14ac:dyDescent="0.2">
      <c r="B24" s="12"/>
      <c r="C24" s="13"/>
      <c r="J24" s="13"/>
      <c r="Q24" s="13"/>
      <c r="R24" s="13"/>
      <c r="S24" s="13"/>
      <c r="T24" s="13"/>
    </row>
    <row r="27" spans="2:21" x14ac:dyDescent="0.2">
      <c r="C27" s="14" t="s">
        <v>23</v>
      </c>
      <c r="D27" s="14" t="s">
        <v>4</v>
      </c>
      <c r="E27" s="14" t="s">
        <v>7</v>
      </c>
      <c r="F27" s="14" t="s">
        <v>6</v>
      </c>
      <c r="G27" s="15" t="s">
        <v>24</v>
      </c>
      <c r="I27" s="13"/>
    </row>
    <row r="28" spans="2:21" ht="16" x14ac:dyDescent="0.2">
      <c r="B28" s="8" t="s">
        <v>11</v>
      </c>
      <c r="C28" s="16">
        <v>2.1296296296296298E-3</v>
      </c>
      <c r="D28" s="17">
        <f>+G12</f>
        <v>1.1805555555555556E-3</v>
      </c>
      <c r="E28" s="17">
        <f>+N12</f>
        <v>1.050925925925926E-2</v>
      </c>
      <c r="F28" s="17">
        <f>+U12</f>
        <v>0.33603587962962961</v>
      </c>
      <c r="G28" s="17">
        <f>AVERAGE(C28:F28)</f>
        <v>8.7463831018518512E-2</v>
      </c>
    </row>
    <row r="29" spans="2:21" ht="16" x14ac:dyDescent="0.2">
      <c r="B29" s="8" t="s">
        <v>12</v>
      </c>
      <c r="C29" s="16">
        <v>2.1412037037037038E-3</v>
      </c>
      <c r="D29" s="17">
        <f t="shared" ref="D29:D39" si="3">+G13</f>
        <v>1.1631944444444443E-3</v>
      </c>
      <c r="E29" s="17">
        <f t="shared" ref="E29:E39" si="4">+N13</f>
        <v>1.0153356481481482E-2</v>
      </c>
      <c r="F29" s="17">
        <f t="shared" ref="F29:F39" si="5">+U13</f>
        <v>0.30406539351851852</v>
      </c>
      <c r="G29" s="17">
        <f t="shared" ref="G29:G39" si="6">AVERAGE(C29:F29)</f>
        <v>7.9380787037037034E-2</v>
      </c>
      <c r="H29" s="18"/>
    </row>
    <row r="30" spans="2:21" ht="16" x14ac:dyDescent="0.2">
      <c r="B30" s="8" t="s">
        <v>13</v>
      </c>
      <c r="C30" s="16">
        <v>2.1527777777777778E-3</v>
      </c>
      <c r="D30" s="17">
        <f t="shared" si="3"/>
        <v>1.273148148148148E-3</v>
      </c>
      <c r="E30" s="17">
        <f t="shared" si="4"/>
        <v>1.0028935185185184E-2</v>
      </c>
      <c r="F30" s="17">
        <f t="shared" si="5"/>
        <v>0.1989872685185185</v>
      </c>
      <c r="G30" s="17">
        <f t="shared" si="6"/>
        <v>5.3110532407407401E-2</v>
      </c>
      <c r="K30" s="19"/>
    </row>
    <row r="31" spans="2:21" ht="16" x14ac:dyDescent="0.2">
      <c r="B31" s="8" t="s">
        <v>14</v>
      </c>
      <c r="C31" s="16">
        <v>1.9791666666666668E-3</v>
      </c>
      <c r="D31" s="17">
        <f t="shared" si="3"/>
        <v>1.3020833333333333E-3</v>
      </c>
      <c r="E31" s="17">
        <f t="shared" si="4"/>
        <v>1.0075231481481482E-2</v>
      </c>
      <c r="F31" s="17">
        <f t="shared" si="5"/>
        <v>0.22114583333333332</v>
      </c>
      <c r="G31" s="17">
        <f t="shared" si="6"/>
        <v>5.8625578703703704E-2</v>
      </c>
    </row>
    <row r="32" spans="2:21" ht="16" x14ac:dyDescent="0.2">
      <c r="B32" s="8" t="s">
        <v>15</v>
      </c>
      <c r="C32" s="16">
        <v>2.0601851851851853E-3</v>
      </c>
      <c r="D32" s="17">
        <f t="shared" si="3"/>
        <v>1.4988425925925924E-3</v>
      </c>
      <c r="E32" s="17">
        <f t="shared" si="4"/>
        <v>1.0026041666666666E-2</v>
      </c>
      <c r="F32" s="17">
        <f t="shared" si="5"/>
        <v>0.14714699074074072</v>
      </c>
      <c r="G32" s="17">
        <f t="shared" si="6"/>
        <v>4.0183015046296289E-2</v>
      </c>
    </row>
    <row r="33" spans="2:7" ht="16" x14ac:dyDescent="0.2">
      <c r="B33" s="8" t="s">
        <v>16</v>
      </c>
      <c r="C33" s="16">
        <v>2.0949074074074073E-3</v>
      </c>
      <c r="D33" s="17">
        <f t="shared" si="3"/>
        <v>1.4207175925925923E-3</v>
      </c>
      <c r="E33" s="17">
        <f t="shared" si="4"/>
        <v>1.0144675925925927E-2</v>
      </c>
      <c r="F33" s="17">
        <f t="shared" si="5"/>
        <v>0.13040219907407408</v>
      </c>
      <c r="G33" s="17">
        <f t="shared" si="6"/>
        <v>3.6015625000000002E-2</v>
      </c>
    </row>
    <row r="34" spans="2:7" ht="16" x14ac:dyDescent="0.2">
      <c r="B34" s="8" t="s">
        <v>17</v>
      </c>
      <c r="C34" s="16">
        <v>2.0833333333333333E-3</v>
      </c>
      <c r="D34" s="17">
        <f t="shared" si="3"/>
        <v>1.3339120370370371E-3</v>
      </c>
      <c r="E34" s="17">
        <f t="shared" si="4"/>
        <v>1.0188078703703704E-2</v>
      </c>
      <c r="F34" s="17">
        <f t="shared" si="5"/>
        <v>0.17645254629629628</v>
      </c>
      <c r="G34" s="17">
        <f t="shared" si="6"/>
        <v>4.7514467592592591E-2</v>
      </c>
    </row>
    <row r="35" spans="2:7" ht="16" x14ac:dyDescent="0.2">
      <c r="B35" s="8" t="s">
        <v>18</v>
      </c>
      <c r="C35" s="16">
        <v>2.1180555555555553E-3</v>
      </c>
      <c r="D35" s="17">
        <f t="shared" si="3"/>
        <v>1.4438657407407408E-3</v>
      </c>
      <c r="E35" s="17">
        <f t="shared" si="4"/>
        <v>9.8842592592592593E-3</v>
      </c>
      <c r="F35" s="17">
        <f t="shared" si="5"/>
        <v>9.4372106481481477E-2</v>
      </c>
      <c r="G35" s="17">
        <f t="shared" si="6"/>
        <v>2.6954571759259256E-2</v>
      </c>
    </row>
    <row r="36" spans="2:7" ht="16" x14ac:dyDescent="0.2">
      <c r="B36" s="8" t="s">
        <v>19</v>
      </c>
      <c r="C36" s="16">
        <v>2.0833333333333333E-3</v>
      </c>
      <c r="D36" s="17">
        <f t="shared" si="3"/>
        <v>1.2210648148148148E-3</v>
      </c>
      <c r="E36" s="17">
        <f t="shared" si="4"/>
        <v>1.0859374999999999E-2</v>
      </c>
      <c r="F36" s="17">
        <f t="shared" si="5"/>
        <v>0.1379195601851852</v>
      </c>
      <c r="G36" s="17">
        <f t="shared" si="6"/>
        <v>3.8020833333333337E-2</v>
      </c>
    </row>
    <row r="37" spans="2:7" ht="16" x14ac:dyDescent="0.2">
      <c r="B37" s="8" t="s">
        <v>20</v>
      </c>
      <c r="C37" s="16">
        <v>2.1412037037037038E-3</v>
      </c>
      <c r="D37" s="17">
        <f t="shared" si="3"/>
        <v>1.166087962962963E-3</v>
      </c>
      <c r="E37" s="17">
        <f t="shared" si="4"/>
        <v>1.0706018518518519E-2</v>
      </c>
      <c r="F37" s="17">
        <f t="shared" si="5"/>
        <v>7.6950231481481488E-2</v>
      </c>
      <c r="G37" s="17">
        <f t="shared" si="6"/>
        <v>2.2740885416666669E-2</v>
      </c>
    </row>
    <row r="38" spans="2:7" ht="16" x14ac:dyDescent="0.2">
      <c r="B38" s="8" t="s">
        <v>21</v>
      </c>
      <c r="C38" s="16">
        <v>2.1412037037037038E-3</v>
      </c>
      <c r="D38" s="17">
        <f t="shared" si="3"/>
        <v>1.1921296296296296E-3</v>
      </c>
      <c r="E38" s="17">
        <f t="shared" si="4"/>
        <v>1.1180555555555555E-2</v>
      </c>
      <c r="F38" s="17">
        <f t="shared" si="5"/>
        <v>0.11209780092592593</v>
      </c>
      <c r="G38" s="17">
        <f t="shared" si="6"/>
        <v>3.1652922453703707E-2</v>
      </c>
    </row>
    <row r="39" spans="2:7" ht="16" x14ac:dyDescent="0.2">
      <c r="B39" s="8" t="s">
        <v>22</v>
      </c>
      <c r="C39" s="16">
        <v>2.0370370370370373E-3</v>
      </c>
      <c r="D39" s="17">
        <f t="shared" si="3"/>
        <v>1.200810185185185E-3</v>
      </c>
      <c r="E39" s="17">
        <f t="shared" si="4"/>
        <v>1.0497685185185186E-2</v>
      </c>
      <c r="F39" s="17">
        <f t="shared" si="5"/>
        <v>7.589409722222222E-2</v>
      </c>
      <c r="G39" s="17">
        <f t="shared" si="6"/>
        <v>2.2407407407407407E-2</v>
      </c>
    </row>
    <row r="40" spans="2:7" x14ac:dyDescent="0.2">
      <c r="D40" s="18"/>
      <c r="F40" s="13"/>
    </row>
  </sheetData>
  <mergeCells count="4">
    <mergeCell ref="B3:F3"/>
    <mergeCell ref="B10:G10"/>
    <mergeCell ref="I10:N10"/>
    <mergeCell ref="P10:U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2025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Microsoft Office User</cp:lastModifiedBy>
  <dcterms:created xsi:type="dcterms:W3CDTF">2025-12-24T19:05:27Z</dcterms:created>
  <dcterms:modified xsi:type="dcterms:W3CDTF">2025-12-30T15:11:12Z</dcterms:modified>
</cp:coreProperties>
</file>