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6/Provisión_información/Concejo/Radicado_2026ER02965_proposición_048_conducta_NNA/"/>
    </mc:Choice>
  </mc:AlternateContent>
  <xr:revisionPtr revIDLastSave="38" documentId="14_{2C44D38F-54D5-F64A-9065-F43087B88356}" xr6:coauthVersionLast="47" xr6:coauthVersionMax="47" xr10:uidLastSave="{DBDCE933-773E-7A4F-A272-B55E75106492}"/>
  <bookViews>
    <workbookView xWindow="3280" yWindow="2500" windowWidth="26520" windowHeight="17360" activeTab="1" xr2:uid="{D2833136-F4FA-2646-BD19-8B6588691299}"/>
  </bookViews>
  <sheets>
    <sheet name="Ideación " sheetId="3" r:id="rId1"/>
    <sheet name="Intento" sheetId="4" r:id="rId2"/>
    <sheet name="Suicidio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4" l="1"/>
  <c r="L54" i="6"/>
  <c r="M54" i="6"/>
  <c r="N54" i="6"/>
  <c r="O28" i="6"/>
  <c r="P28" i="6"/>
  <c r="Q28" i="6"/>
  <c r="O54" i="6"/>
  <c r="P54" i="6"/>
  <c r="Q54" i="6"/>
  <c r="L54" i="4"/>
  <c r="M54" i="4"/>
  <c r="N54" i="4"/>
  <c r="L55" i="3"/>
  <c r="M55" i="3"/>
  <c r="N55" i="3"/>
  <c r="F55" i="3"/>
  <c r="G55" i="3"/>
  <c r="H55" i="3"/>
  <c r="K55" i="3"/>
  <c r="I55" i="3"/>
  <c r="J55" i="3"/>
  <c r="I54" i="4"/>
  <c r="J54" i="4"/>
  <c r="K54" i="4"/>
  <c r="O55" i="3"/>
  <c r="P55" i="3"/>
  <c r="Q55" i="3"/>
  <c r="J54" i="6"/>
  <c r="I54" i="6"/>
  <c r="K53" i="6"/>
  <c r="K52" i="6"/>
  <c r="K51" i="6"/>
  <c r="K50" i="6"/>
  <c r="K49" i="6"/>
  <c r="K48" i="6"/>
  <c r="K47" i="6"/>
  <c r="K54" i="6" s="1"/>
  <c r="G54" i="6"/>
  <c r="F54" i="6"/>
  <c r="H53" i="6"/>
  <c r="H52" i="6"/>
  <c r="H51" i="6"/>
  <c r="H50" i="6"/>
  <c r="H49" i="6"/>
  <c r="H48" i="6"/>
  <c r="H47" i="6"/>
  <c r="H54" i="6" s="1"/>
  <c r="D54" i="6"/>
  <c r="C54" i="6"/>
  <c r="E53" i="6"/>
  <c r="E52" i="6"/>
  <c r="E51" i="6"/>
  <c r="E50" i="6"/>
  <c r="E49" i="6"/>
  <c r="E48" i="6"/>
  <c r="E47" i="6"/>
  <c r="K38" i="6"/>
  <c r="K37" i="6"/>
  <c r="K36" i="6"/>
  <c r="C55" i="3"/>
  <c r="D55" i="3"/>
  <c r="E55" i="3"/>
  <c r="M38" i="3"/>
  <c r="L38" i="3"/>
  <c r="N37" i="3"/>
  <c r="N36" i="3"/>
  <c r="N35" i="3"/>
  <c r="N38" i="3" s="1"/>
  <c r="J38" i="3"/>
  <c r="I38" i="3"/>
  <c r="K37" i="3"/>
  <c r="K36" i="3"/>
  <c r="K35" i="3"/>
  <c r="K38" i="3" s="1"/>
  <c r="G38" i="3"/>
  <c r="F38" i="3"/>
  <c r="H37" i="3"/>
  <c r="H36" i="3"/>
  <c r="H35" i="3"/>
  <c r="H38" i="3" s="1"/>
  <c r="D38" i="3"/>
  <c r="C38" i="3"/>
  <c r="E37" i="3"/>
  <c r="E36" i="3"/>
  <c r="E35" i="3"/>
  <c r="E38" i="3" s="1"/>
  <c r="Q27" i="3"/>
  <c r="P27" i="3"/>
  <c r="O27" i="3"/>
  <c r="C27" i="3"/>
  <c r="D27" i="3"/>
  <c r="E27" i="3"/>
  <c r="E54" i="6" l="1"/>
</calcChain>
</file>

<file path=xl/sharedStrings.xml><?xml version="1.0" encoding="utf-8"?>
<sst xmlns="http://schemas.openxmlformats.org/spreadsheetml/2006/main" count="282" uniqueCount="62">
  <si>
    <t>LOCALIDAD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</si>
  <si>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</si>
  <si>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</si>
  <si>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</si>
  <si>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</si>
  <si>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</si>
  <si>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</si>
  <si>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</si>
  <si>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</si>
  <si>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</si>
  <si>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</si>
  <si>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</si>
  <si>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</si>
  <si>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</si>
  <si>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</si>
  <si>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</si>
  <si>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</si>
  <si>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Candelaria</t>
  </si>
  <si>
    <t>Rafael Uribe</t>
  </si>
  <si>
    <t>Ciudad Bolívar</t>
  </si>
  <si>
    <t>Sumapaz</t>
  </si>
  <si>
    <t>N.A.</t>
  </si>
  <si>
    <t>DISTRITO</t>
  </si>
  <si>
    <t xml:space="preserve">Hombre </t>
  </si>
  <si>
    <t xml:space="preserve">Mujer </t>
  </si>
  <si>
    <t>Total</t>
  </si>
  <si>
    <t>Curso de vida</t>
  </si>
  <si>
    <t>Primera infancia 0 - 5 años</t>
  </si>
  <si>
    <t>Infacia 6 - 11 años</t>
  </si>
  <si>
    <t>Adolescencia (12 a 17 años)</t>
  </si>
  <si>
    <t>20. ¿Cuántos casos de ideación suicida, intento suicida y suicidio consumado han sido identificados en instituciones educativas oficiales durante los últimos cinco (5) años, discriminados por año, localidad, institución educativa, nivel educativo, edad y sexo?</t>
  </si>
  <si>
    <t>Nivel educativo</t>
  </si>
  <si>
    <t>1. No fue a la escuela</t>
  </si>
  <si>
    <t>2. Preescolar</t>
  </si>
  <si>
    <t>3. Primaria incompleta</t>
  </si>
  <si>
    <t>4. Primaria completa</t>
  </si>
  <si>
    <t>5. Secundaria incompleta</t>
  </si>
  <si>
    <t>6. Secundaria completa</t>
  </si>
  <si>
    <t>7. Técnico post-secundaria incompleta</t>
  </si>
  <si>
    <t>8. Técnico post-secundaria completa</t>
  </si>
  <si>
    <t>9. Universidad incompleta</t>
  </si>
  <si>
    <t>99. Sin dato</t>
  </si>
  <si>
    <t>Educación básica primaria</t>
  </si>
  <si>
    <t>Educación básica secundaria o secundaria baja</t>
  </si>
  <si>
    <t>Educación inicial y educación preescolar</t>
  </si>
  <si>
    <t>Educación media o secundaria alta</t>
  </si>
  <si>
    <t>Educación técnica profesional y tecnológica</t>
  </si>
  <si>
    <t>Sin escolaridad</t>
  </si>
  <si>
    <t>Sin Información</t>
  </si>
  <si>
    <t>Nivel Educativo</t>
  </si>
  <si>
    <t xml:space="preserve">Fuente: Subsistema de Vigilancia Epidemiológica de la Conducta Suicida (SISVECOS). Base de datos: 2021 - 2025*(información preliminar). Corte de información: 13-01-2026																																																																																																																														"																		</t>
  </si>
  <si>
    <t>FUENTE: Instituto Nacional de Medicina Legal y Ciencias Forenses - INMLCF - Grupo: Centro de Referencia Nacional Sobre la Violencia - GCERN - Base: Sistema de Información Red de Desaparecidos y Cadáveres - SIRDEC -  años 2023 - 2025* ( 2025*  información preliminar). Última actualización metadatos  06 de enero de 2025. Información disponible en: https://www.datos.gov.co/Justicia-y-Derecho/Lesiones-fatales-de-causa-externa-Informaci-n-prel/2kpj-cktv/about_data</t>
  </si>
  <si>
    <t>Número de casos de muerte por suicidio, según sexo y localidad de ocurrencia. Años 2021 a 2025*. Bogota D.C</t>
  </si>
  <si>
    <t>Número de casos de muerte por suicidio, según sexo y curso de vida. Años 2021 a 2025*. Bogota D.C</t>
  </si>
  <si>
    <t>Número de casos de muerte por suicidio, según sexo y nivel educativo. Años 2021 a 2025*. Bogota D.C</t>
  </si>
  <si>
    <t>Número de casos de intento suicida, según sexo y nivel educativo. Años 2021 a 2025*. Bogota D.C</t>
  </si>
  <si>
    <t>Número de casos de intento suicida, según sexo y curso de vida. Años 2021 a 2025*. Bogota D.C</t>
  </si>
  <si>
    <t>Número de casos de intento suicida, según sexo y localidad. Años 2021 a 2025*. Bogota D.C</t>
  </si>
  <si>
    <t>Número de casos de ideación suicida, según sexo y localidad. Años 2021 a 2025*. Bogota D.C</t>
  </si>
  <si>
    <t>Número de casos de ideación suicida, según sexo y curso de vida. Años 2021 a 2025*. Bogota D.C</t>
  </si>
  <si>
    <t>Número de casos de ideación suicida, según sexo y nivel educativo. Años 2021 a 2025*. Bogota D.C</t>
  </si>
  <si>
    <t>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</si>
</sst>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3"/>
      <color theme="1"/>
      <name val="Arial Narrow"/>
      <family val="2"/>
    </font>
    <font>
      <b/>
      <sz val="13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rgb="FFD9D9D9"/>
        <bgColor rgb="FF000000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0" borderId="9" xfId="0" applyFont="1" applyBorder="1"/>
    <xf numFmtId="0" fontId="2" fillId="0" borderId="8" xfId="0" applyFont="1" applyBorder="1"/>
    <xf numFmtId="0" fontId="2" fillId="0" borderId="18" xfId="0" applyFont="1" applyBorder="1"/>
    <xf numFmtId="0" fontId="2" fillId="0" borderId="20" xfId="0" applyFont="1" applyBorder="1"/>
    <xf numFmtId="41" fontId="2" fillId="0" borderId="1" xfId="1" applyFont="1" applyBorder="1"/>
    <xf numFmtId="41" fontId="2" fillId="0" borderId="8" xfId="1" applyFont="1" applyBorder="1"/>
    <xf numFmtId="41" fontId="2" fillId="0" borderId="18" xfId="1" applyFont="1" applyBorder="1"/>
    <xf numFmtId="41" fontId="2" fillId="0" borderId="19" xfId="1" applyFont="1" applyBorder="1"/>
    <xf numFmtId="41" fontId="2" fillId="0" borderId="9" xfId="1" applyFont="1" applyBorder="1"/>
    <xf numFmtId="41" fontId="2" fillId="0" borderId="20" xfId="1" applyFont="1" applyBorder="1"/>
    <xf numFmtId="41" fontId="2" fillId="0" borderId="7" xfId="1" applyFont="1" applyBorder="1"/>
    <xf numFmtId="41" fontId="2" fillId="0" borderId="16" xfId="1" applyFont="1" applyBorder="1"/>
    <xf numFmtId="41" fontId="2" fillId="0" borderId="21" xfId="1" applyFont="1" applyBorder="1"/>
    <xf numFmtId="41" fontId="2" fillId="0" borderId="10" xfId="1" applyFont="1" applyBorder="1"/>
    <xf numFmtId="41" fontId="2" fillId="0" borderId="22" xfId="1" applyFont="1" applyBorder="1"/>
    <xf numFmtId="0" fontId="3" fillId="3" borderId="6" xfId="0" applyFont="1" applyFill="1" applyBorder="1" applyAlignment="1">
      <alignment horizontal="center" wrapText="1"/>
    </xf>
    <xf numFmtId="41" fontId="3" fillId="3" borderId="23" xfId="1" applyFont="1" applyFill="1" applyBorder="1" applyAlignment="1">
      <alignment horizontal="center"/>
    </xf>
    <xf numFmtId="41" fontId="3" fillId="3" borderId="11" xfId="1" applyFont="1" applyFill="1" applyBorder="1" applyAlignment="1">
      <alignment horizontal="center"/>
    </xf>
    <xf numFmtId="41" fontId="3" fillId="3" borderId="24" xfId="1" applyFont="1" applyFill="1" applyBorder="1" applyAlignment="1">
      <alignment horizontal="center"/>
    </xf>
    <xf numFmtId="41" fontId="3" fillId="3" borderId="23" xfId="1" applyFont="1" applyFill="1" applyBorder="1" applyAlignment="1">
      <alignment horizontal="center" wrapText="1"/>
    </xf>
    <xf numFmtId="41" fontId="3" fillId="3" borderId="11" xfId="1" applyFont="1" applyFill="1" applyBorder="1" applyAlignment="1">
      <alignment horizontal="center" wrapText="1"/>
    </xf>
    <xf numFmtId="41" fontId="3" fillId="3" borderId="24" xfId="1" applyFont="1" applyFill="1" applyBorder="1" applyAlignment="1">
      <alignment horizontal="center" wrapText="1"/>
    </xf>
    <xf numFmtId="0" fontId="2" fillId="0" borderId="10" xfId="0" applyFont="1" applyBorder="1"/>
    <xf numFmtId="0" fontId="3" fillId="3" borderId="23" xfId="0" applyFont="1" applyFill="1" applyBorder="1" applyAlignment="1">
      <alignment horizontal="center" wrapText="1"/>
    </xf>
    <xf numFmtId="0" fontId="2" fillId="0" borderId="22" xfId="0" applyFont="1" applyBorder="1"/>
    <xf numFmtId="0" fontId="3" fillId="3" borderId="2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41" fontId="2" fillId="3" borderId="11" xfId="1" applyFont="1" applyFill="1" applyBorder="1"/>
    <xf numFmtId="41" fontId="3" fillId="3" borderId="11" xfId="1" applyFont="1" applyFill="1" applyBorder="1"/>
    <xf numFmtId="41" fontId="3" fillId="3" borderId="24" xfId="1" applyFont="1" applyFill="1" applyBorder="1"/>
    <xf numFmtId="0" fontId="2" fillId="2" borderId="9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0" xfId="0" applyFill="1"/>
    <xf numFmtId="0" fontId="2" fillId="0" borderId="19" xfId="0" applyFont="1" applyBorder="1" applyAlignment="1">
      <alignment horizontal="left"/>
    </xf>
    <xf numFmtId="0" fontId="3" fillId="3" borderId="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1" fontId="3" fillId="4" borderId="7" xfId="1" applyFont="1" applyFill="1" applyBorder="1"/>
    <xf numFmtId="41" fontId="3" fillId="3" borderId="7" xfId="1" applyFont="1" applyFill="1" applyBorder="1"/>
    <xf numFmtId="41" fontId="3" fillId="3" borderId="16" xfId="1" applyFont="1" applyFill="1" applyBorder="1"/>
    <xf numFmtId="0" fontId="2" fillId="2" borderId="0" xfId="0" applyFont="1" applyFill="1" applyAlignment="1">
      <alignment horizontal="center" vertical="center"/>
    </xf>
    <xf numFmtId="41" fontId="3" fillId="4" borderId="11" xfId="1" applyFont="1" applyFill="1" applyBorder="1"/>
    <xf numFmtId="41" fontId="3" fillId="4" borderId="24" xfId="1" applyFont="1" applyFill="1" applyBorder="1"/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3" borderId="29" xfId="0" applyFont="1" applyFill="1" applyBorder="1" applyAlignment="1">
      <alignment horizontal="center" wrapText="1"/>
    </xf>
    <xf numFmtId="41" fontId="3" fillId="3" borderId="30" xfId="1" applyFont="1" applyFill="1" applyBorder="1"/>
    <xf numFmtId="0" fontId="2" fillId="3" borderId="29" xfId="0" applyFont="1" applyFill="1" applyBorder="1" applyAlignment="1">
      <alignment horizontal="right"/>
    </xf>
    <xf numFmtId="0" fontId="2" fillId="3" borderId="30" xfId="0" applyFont="1" applyFill="1" applyBorder="1" applyAlignment="1">
      <alignment horizontal="right"/>
    </xf>
    <xf numFmtId="41" fontId="3" fillId="3" borderId="31" xfId="1" applyFont="1" applyFill="1" applyBorder="1"/>
    <xf numFmtId="0" fontId="2" fillId="2" borderId="17" xfId="0" applyFont="1" applyFill="1" applyBorder="1" applyAlignment="1">
      <alignment wrapText="1"/>
    </xf>
    <xf numFmtId="41" fontId="2" fillId="0" borderId="14" xfId="1" applyFont="1" applyBorder="1"/>
    <xf numFmtId="41" fontId="2" fillId="0" borderId="15" xfId="1" applyFont="1" applyBorder="1"/>
    <xf numFmtId="0" fontId="2" fillId="2" borderId="19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41" fontId="4" fillId="0" borderId="3" xfId="1" applyFont="1" applyBorder="1" applyAlignment="1">
      <alignment horizontal="left" vertical="center" wrapText="1" indent="1"/>
    </xf>
    <xf numFmtId="41" fontId="2" fillId="0" borderId="17" xfId="1" applyFont="1" applyFill="1" applyBorder="1"/>
    <xf numFmtId="41" fontId="2" fillId="0" borderId="14" xfId="1" applyFont="1" applyFill="1" applyBorder="1"/>
    <xf numFmtId="41" fontId="2" fillId="0" borderId="15" xfId="1" applyFont="1" applyFill="1" applyBorder="1"/>
    <xf numFmtId="41" fontId="4" fillId="0" borderId="4" xfId="1" applyFont="1" applyBorder="1" applyAlignment="1">
      <alignment horizontal="left" vertical="center" wrapText="1" indent="1"/>
    </xf>
    <xf numFmtId="41" fontId="2" fillId="0" borderId="19" xfId="1" applyFont="1" applyFill="1" applyBorder="1"/>
    <xf numFmtId="41" fontId="2" fillId="0" borderId="9" xfId="1" applyFont="1" applyFill="1" applyBorder="1"/>
    <xf numFmtId="41" fontId="2" fillId="0" borderId="20" xfId="1" applyFont="1" applyFill="1" applyBorder="1"/>
    <xf numFmtId="41" fontId="4" fillId="0" borderId="5" xfId="1" applyFont="1" applyBorder="1" applyAlignment="1">
      <alignment horizontal="left" vertical="center" wrapText="1" indent="1"/>
    </xf>
    <xf numFmtId="41" fontId="2" fillId="0" borderId="21" xfId="1" applyFont="1" applyFill="1" applyBorder="1"/>
    <xf numFmtId="41" fontId="2" fillId="0" borderId="10" xfId="1" applyFont="1" applyFill="1" applyBorder="1"/>
    <xf numFmtId="41" fontId="2" fillId="0" borderId="22" xfId="1" applyFont="1" applyFill="1" applyBorder="1"/>
    <xf numFmtId="41" fontId="5" fillId="0" borderId="10" xfId="1" applyFont="1" applyFill="1" applyBorder="1"/>
    <xf numFmtId="41" fontId="5" fillId="0" borderId="22" xfId="1" applyFont="1" applyFill="1" applyBorder="1"/>
    <xf numFmtId="10" fontId="0" fillId="2" borderId="0" xfId="2" applyNumberFormat="1" applyFont="1" applyFill="1"/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7" fillId="5" borderId="6" xfId="0" applyFont="1" applyFill="1" applyBorder="1" applyAlignment="1">
      <alignment horizontal="center"/>
    </xf>
    <xf numFmtId="0" fontId="7" fillId="5" borderId="27" xfId="0" applyFont="1" applyFill="1" applyBorder="1" applyAlignment="1">
      <alignment horizontal="center"/>
    </xf>
    <xf numFmtId="0" fontId="7" fillId="5" borderId="3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42D0-EB5A-564B-864B-07A407BEE39C}">
  <dimension ref="B1:S56"/>
  <sheetViews>
    <sheetView topLeftCell="B1" workbookViewId="0">
      <selection activeCell="B3" sqref="B3:Q3"/>
    </sheetView>
  </sheetViews>
  <sheetFormatPr baseColWidth="10" defaultRowHeight="16" x14ac:dyDescent="0.2"/>
  <cols>
    <col min="1" max="1" width="10.83203125" style="40"/>
    <col min="2" max="2" width="28.83203125" style="40" customWidth="1"/>
    <col min="3" max="16384" width="10.83203125" style="40"/>
  </cols>
  <sheetData>
    <row r="1" spans="2:17" ht="78" customHeight="1" thickBot="1" x14ac:dyDescent="0.25">
      <c r="B1" s="77" t="s">
        <v>30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</row>
    <row r="2" spans="2:17" ht="17" thickBot="1" x14ac:dyDescent="0.25"/>
    <row r="3" spans="2:17" ht="18" thickBot="1" x14ac:dyDescent="0.25">
      <c r="B3" s="83" t="s">
        <v>58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5"/>
    </row>
    <row r="4" spans="2:17" ht="15" customHeight="1" x14ac:dyDescent="0.2">
      <c r="B4" s="93" t="s">
        <v>0</v>
      </c>
      <c r="C4" s="92">
        <v>2021</v>
      </c>
      <c r="D4" s="88"/>
      <c r="E4" s="89"/>
      <c r="F4" s="92">
        <v>2022</v>
      </c>
      <c r="G4" s="88"/>
      <c r="H4" s="89"/>
      <c r="I4" s="92">
        <v>2023</v>
      </c>
      <c r="J4" s="88"/>
      <c r="K4" s="89"/>
      <c r="L4" s="92">
        <v>2024</v>
      </c>
      <c r="M4" s="88"/>
      <c r="N4" s="89"/>
      <c r="O4" s="88" t="s">
        <v>61</v>
      </c>
      <c r="P4" s="88"/>
      <c r="Q4" s="89"/>
    </row>
    <row r="5" spans="2:17" ht="15" customHeight="1" thickBot="1" x14ac:dyDescent="0.25">
      <c r="B5" s="94"/>
      <c r="C5" s="32" t="s">
        <v>23</v>
      </c>
      <c r="D5" s="33" t="s">
        <v>24</v>
      </c>
      <c r="E5" s="34" t="s">
        <v>25</v>
      </c>
      <c r="F5" s="32" t="s">
        <v>23</v>
      </c>
      <c r="G5" s="33" t="s">
        <v>24</v>
      </c>
      <c r="H5" s="34" t="s">
        <v>25</v>
      </c>
      <c r="I5" s="32" t="s">
        <v>23</v>
      </c>
      <c r="J5" s="33" t="s">
        <v>24</v>
      </c>
      <c r="K5" s="34" t="s">
        <v>25</v>
      </c>
      <c r="L5" s="32" t="s">
        <v>23</v>
      </c>
      <c r="M5" s="33" t="s">
        <v>24</v>
      </c>
      <c r="N5" s="34" t="s">
        <v>25</v>
      </c>
      <c r="O5" s="32" t="s">
        <v>23</v>
      </c>
      <c r="P5" s="33" t="s">
        <v>24</v>
      </c>
      <c r="Q5" s="34" t="s">
        <v>25</v>
      </c>
    </row>
    <row r="6" spans="2:17" ht="15" customHeight="1" x14ac:dyDescent="0.2">
      <c r="B6" s="1" t="s">
        <v>1</v>
      </c>
      <c r="C6" s="8">
        <v>86</v>
      </c>
      <c r="D6" s="9">
        <v>178</v>
      </c>
      <c r="E6" s="10">
        <v>264</v>
      </c>
      <c r="F6" s="8">
        <v>171</v>
      </c>
      <c r="G6" s="9">
        <v>365</v>
      </c>
      <c r="H6" s="10">
        <v>536</v>
      </c>
      <c r="I6" s="8">
        <v>167</v>
      </c>
      <c r="J6" s="9">
        <v>325</v>
      </c>
      <c r="K6" s="10">
        <v>492</v>
      </c>
      <c r="L6" s="8">
        <v>189</v>
      </c>
      <c r="M6" s="9">
        <v>346</v>
      </c>
      <c r="N6" s="10">
        <v>535</v>
      </c>
      <c r="O6" s="8">
        <v>232</v>
      </c>
      <c r="P6" s="9">
        <v>433</v>
      </c>
      <c r="Q6" s="10">
        <v>665</v>
      </c>
    </row>
    <row r="7" spans="2:17" ht="15" customHeight="1" x14ac:dyDescent="0.2">
      <c r="B7" s="2" t="s">
        <v>2</v>
      </c>
      <c r="C7" s="11">
        <v>17</v>
      </c>
      <c r="D7" s="12">
        <v>41</v>
      </c>
      <c r="E7" s="13">
        <v>58</v>
      </c>
      <c r="F7" s="11">
        <v>34</v>
      </c>
      <c r="G7" s="12">
        <v>94</v>
      </c>
      <c r="H7" s="13">
        <v>128</v>
      </c>
      <c r="I7" s="11">
        <v>28</v>
      </c>
      <c r="J7" s="12">
        <v>76</v>
      </c>
      <c r="K7" s="13">
        <v>104</v>
      </c>
      <c r="L7" s="11">
        <v>60</v>
      </c>
      <c r="M7" s="12">
        <v>92</v>
      </c>
      <c r="N7" s="13">
        <v>152</v>
      </c>
      <c r="O7" s="11">
        <v>62</v>
      </c>
      <c r="P7" s="12">
        <v>90</v>
      </c>
      <c r="Q7" s="13">
        <v>152</v>
      </c>
    </row>
    <row r="8" spans="2:17" ht="15" customHeight="1" x14ac:dyDescent="0.2">
      <c r="B8" s="2" t="s">
        <v>3</v>
      </c>
      <c r="C8" s="11">
        <v>30</v>
      </c>
      <c r="D8" s="12">
        <v>47</v>
      </c>
      <c r="E8" s="13">
        <v>77</v>
      </c>
      <c r="F8" s="11">
        <v>86</v>
      </c>
      <c r="G8" s="12">
        <v>142</v>
      </c>
      <c r="H8" s="13">
        <v>228</v>
      </c>
      <c r="I8" s="11">
        <v>52</v>
      </c>
      <c r="J8" s="12">
        <v>103</v>
      </c>
      <c r="K8" s="13">
        <v>155</v>
      </c>
      <c r="L8" s="11">
        <v>57</v>
      </c>
      <c r="M8" s="12">
        <v>105</v>
      </c>
      <c r="N8" s="13">
        <v>162</v>
      </c>
      <c r="O8" s="11">
        <v>51</v>
      </c>
      <c r="P8" s="12">
        <v>102</v>
      </c>
      <c r="Q8" s="13">
        <v>153</v>
      </c>
    </row>
    <row r="9" spans="2:17" ht="15" customHeight="1" x14ac:dyDescent="0.2">
      <c r="B9" s="2" t="s">
        <v>4</v>
      </c>
      <c r="C9" s="11">
        <v>112</v>
      </c>
      <c r="D9" s="12">
        <v>201</v>
      </c>
      <c r="E9" s="13">
        <v>313</v>
      </c>
      <c r="F9" s="11">
        <v>223</v>
      </c>
      <c r="G9" s="12">
        <v>425</v>
      </c>
      <c r="H9" s="13">
        <v>648</v>
      </c>
      <c r="I9" s="11">
        <v>199</v>
      </c>
      <c r="J9" s="12">
        <v>397</v>
      </c>
      <c r="K9" s="13">
        <v>596</v>
      </c>
      <c r="L9" s="11">
        <v>208</v>
      </c>
      <c r="M9" s="12">
        <v>457</v>
      </c>
      <c r="N9" s="13">
        <v>665</v>
      </c>
      <c r="O9" s="11">
        <v>244</v>
      </c>
      <c r="P9" s="12">
        <v>371</v>
      </c>
      <c r="Q9" s="13">
        <v>615</v>
      </c>
    </row>
    <row r="10" spans="2:17" ht="15" customHeight="1" x14ac:dyDescent="0.2">
      <c r="B10" s="2" t="s">
        <v>5</v>
      </c>
      <c r="C10" s="11">
        <v>140</v>
      </c>
      <c r="D10" s="12">
        <v>266</v>
      </c>
      <c r="E10" s="13">
        <v>406</v>
      </c>
      <c r="F10" s="11">
        <v>206</v>
      </c>
      <c r="G10" s="12">
        <v>435</v>
      </c>
      <c r="H10" s="13">
        <v>641</v>
      </c>
      <c r="I10" s="11">
        <v>303</v>
      </c>
      <c r="J10" s="12">
        <v>611</v>
      </c>
      <c r="K10" s="13">
        <v>914</v>
      </c>
      <c r="L10" s="11">
        <v>243</v>
      </c>
      <c r="M10" s="12">
        <v>465</v>
      </c>
      <c r="N10" s="13">
        <v>708</v>
      </c>
      <c r="O10" s="11">
        <v>266</v>
      </c>
      <c r="P10" s="12">
        <v>497</v>
      </c>
      <c r="Q10" s="13">
        <v>763</v>
      </c>
    </row>
    <row r="11" spans="2:17" ht="15" customHeight="1" x14ac:dyDescent="0.2">
      <c r="B11" s="2" t="s">
        <v>6</v>
      </c>
      <c r="C11" s="11">
        <v>65</v>
      </c>
      <c r="D11" s="12">
        <v>135</v>
      </c>
      <c r="E11" s="13">
        <v>200</v>
      </c>
      <c r="F11" s="11">
        <v>98</v>
      </c>
      <c r="G11" s="12">
        <v>188</v>
      </c>
      <c r="H11" s="13">
        <v>286</v>
      </c>
      <c r="I11" s="11">
        <v>131</v>
      </c>
      <c r="J11" s="12">
        <v>232</v>
      </c>
      <c r="K11" s="13">
        <v>363</v>
      </c>
      <c r="L11" s="11">
        <v>103</v>
      </c>
      <c r="M11" s="12">
        <v>202</v>
      </c>
      <c r="N11" s="13">
        <v>305</v>
      </c>
      <c r="O11" s="11">
        <v>115</v>
      </c>
      <c r="P11" s="12">
        <v>191</v>
      </c>
      <c r="Q11" s="13">
        <v>306</v>
      </c>
    </row>
    <row r="12" spans="2:17" ht="15" customHeight="1" x14ac:dyDescent="0.2">
      <c r="B12" s="2" t="s">
        <v>7</v>
      </c>
      <c r="C12" s="11">
        <v>222</v>
      </c>
      <c r="D12" s="12">
        <v>534</v>
      </c>
      <c r="E12" s="13">
        <v>756</v>
      </c>
      <c r="F12" s="11">
        <v>459</v>
      </c>
      <c r="G12" s="12">
        <v>916</v>
      </c>
      <c r="H12" s="13">
        <v>1375</v>
      </c>
      <c r="I12" s="11">
        <v>454</v>
      </c>
      <c r="J12" s="12">
        <v>905</v>
      </c>
      <c r="K12" s="13">
        <v>1359</v>
      </c>
      <c r="L12" s="11">
        <v>477</v>
      </c>
      <c r="M12" s="12">
        <v>904</v>
      </c>
      <c r="N12" s="13">
        <v>1381</v>
      </c>
      <c r="O12" s="11">
        <v>455</v>
      </c>
      <c r="P12" s="12">
        <v>769</v>
      </c>
      <c r="Q12" s="13">
        <v>1224</v>
      </c>
    </row>
    <row r="13" spans="2:17" ht="15" customHeight="1" x14ac:dyDescent="0.2">
      <c r="B13" s="2" t="s">
        <v>8</v>
      </c>
      <c r="C13" s="11">
        <v>295</v>
      </c>
      <c r="D13" s="12">
        <v>635</v>
      </c>
      <c r="E13" s="13">
        <v>930</v>
      </c>
      <c r="F13" s="11">
        <v>523</v>
      </c>
      <c r="G13" s="12">
        <v>1141</v>
      </c>
      <c r="H13" s="13">
        <v>1664</v>
      </c>
      <c r="I13" s="11">
        <v>534</v>
      </c>
      <c r="J13" s="12">
        <v>1176</v>
      </c>
      <c r="K13" s="13">
        <v>1710</v>
      </c>
      <c r="L13" s="11">
        <v>575</v>
      </c>
      <c r="M13" s="12">
        <v>1103</v>
      </c>
      <c r="N13" s="13">
        <v>1678</v>
      </c>
      <c r="O13" s="11">
        <v>510</v>
      </c>
      <c r="P13" s="12">
        <v>921</v>
      </c>
      <c r="Q13" s="13">
        <v>1431</v>
      </c>
    </row>
    <row r="14" spans="2:17" ht="15" customHeight="1" x14ac:dyDescent="0.2">
      <c r="B14" s="2" t="s">
        <v>9</v>
      </c>
      <c r="C14" s="11">
        <v>99</v>
      </c>
      <c r="D14" s="12">
        <v>215</v>
      </c>
      <c r="E14" s="13">
        <v>314</v>
      </c>
      <c r="F14" s="11">
        <v>162</v>
      </c>
      <c r="G14" s="12">
        <v>396</v>
      </c>
      <c r="H14" s="13">
        <v>558</v>
      </c>
      <c r="I14" s="11">
        <v>157</v>
      </c>
      <c r="J14" s="12">
        <v>338</v>
      </c>
      <c r="K14" s="13">
        <v>495</v>
      </c>
      <c r="L14" s="11">
        <v>157</v>
      </c>
      <c r="M14" s="12">
        <v>321</v>
      </c>
      <c r="N14" s="13">
        <v>478</v>
      </c>
      <c r="O14" s="11">
        <v>187</v>
      </c>
      <c r="P14" s="12">
        <v>275</v>
      </c>
      <c r="Q14" s="13">
        <v>462</v>
      </c>
    </row>
    <row r="15" spans="2:17" ht="15" customHeight="1" x14ac:dyDescent="0.2">
      <c r="B15" s="2" t="s">
        <v>10</v>
      </c>
      <c r="C15" s="11">
        <v>178</v>
      </c>
      <c r="D15" s="12">
        <v>365</v>
      </c>
      <c r="E15" s="13">
        <v>543</v>
      </c>
      <c r="F15" s="11">
        <v>370</v>
      </c>
      <c r="G15" s="12">
        <v>650</v>
      </c>
      <c r="H15" s="13">
        <v>1020</v>
      </c>
      <c r="I15" s="11">
        <v>328</v>
      </c>
      <c r="J15" s="12">
        <v>653</v>
      </c>
      <c r="K15" s="13">
        <v>981</v>
      </c>
      <c r="L15" s="11">
        <v>379</v>
      </c>
      <c r="M15" s="12">
        <v>648</v>
      </c>
      <c r="N15" s="13">
        <v>1027</v>
      </c>
      <c r="O15" s="11">
        <v>552</v>
      </c>
      <c r="P15" s="12">
        <v>1046</v>
      </c>
      <c r="Q15" s="13">
        <v>1598</v>
      </c>
    </row>
    <row r="16" spans="2:17" ht="15" customHeight="1" x14ac:dyDescent="0.2">
      <c r="B16" s="2" t="s">
        <v>11</v>
      </c>
      <c r="C16" s="11">
        <v>249</v>
      </c>
      <c r="D16" s="12">
        <v>498</v>
      </c>
      <c r="E16" s="13">
        <v>747</v>
      </c>
      <c r="F16" s="11">
        <v>412</v>
      </c>
      <c r="G16" s="12">
        <v>1002</v>
      </c>
      <c r="H16" s="13">
        <v>1414</v>
      </c>
      <c r="I16" s="11">
        <v>437</v>
      </c>
      <c r="J16" s="12">
        <v>881</v>
      </c>
      <c r="K16" s="13">
        <v>1318</v>
      </c>
      <c r="L16" s="11">
        <v>519</v>
      </c>
      <c r="M16" s="12">
        <v>954</v>
      </c>
      <c r="N16" s="13">
        <v>1473</v>
      </c>
      <c r="O16" s="11">
        <v>430</v>
      </c>
      <c r="P16" s="12">
        <v>666</v>
      </c>
      <c r="Q16" s="13">
        <v>1096</v>
      </c>
    </row>
    <row r="17" spans="2:19" ht="15" customHeight="1" x14ac:dyDescent="0.2">
      <c r="B17" s="2" t="s">
        <v>12</v>
      </c>
      <c r="C17" s="11">
        <v>14</v>
      </c>
      <c r="D17" s="12">
        <v>56</v>
      </c>
      <c r="E17" s="13">
        <v>70</v>
      </c>
      <c r="F17" s="11">
        <v>52</v>
      </c>
      <c r="G17" s="12">
        <v>95</v>
      </c>
      <c r="H17" s="13">
        <v>147</v>
      </c>
      <c r="I17" s="11">
        <v>49</v>
      </c>
      <c r="J17" s="12">
        <v>112</v>
      </c>
      <c r="K17" s="13">
        <v>161</v>
      </c>
      <c r="L17" s="11">
        <v>60</v>
      </c>
      <c r="M17" s="12">
        <v>131</v>
      </c>
      <c r="N17" s="13">
        <v>191</v>
      </c>
      <c r="O17" s="11">
        <v>87</v>
      </c>
      <c r="P17" s="12">
        <v>112</v>
      </c>
      <c r="Q17" s="13">
        <v>199</v>
      </c>
    </row>
    <row r="18" spans="2:19" ht="15" customHeight="1" x14ac:dyDescent="0.2">
      <c r="B18" s="2" t="s">
        <v>13</v>
      </c>
      <c r="C18" s="11">
        <v>18</v>
      </c>
      <c r="D18" s="12">
        <v>52</v>
      </c>
      <c r="E18" s="13">
        <v>70</v>
      </c>
      <c r="F18" s="11">
        <v>47</v>
      </c>
      <c r="G18" s="12">
        <v>102</v>
      </c>
      <c r="H18" s="13">
        <v>149</v>
      </c>
      <c r="I18" s="11">
        <v>49</v>
      </c>
      <c r="J18" s="12">
        <v>84</v>
      </c>
      <c r="K18" s="13">
        <v>133</v>
      </c>
      <c r="L18" s="11">
        <v>48</v>
      </c>
      <c r="M18" s="12">
        <v>100</v>
      </c>
      <c r="N18" s="13">
        <v>148</v>
      </c>
      <c r="O18" s="11">
        <v>69</v>
      </c>
      <c r="P18" s="12">
        <v>103</v>
      </c>
      <c r="Q18" s="13">
        <v>172</v>
      </c>
    </row>
    <row r="19" spans="2:19" ht="15" customHeight="1" x14ac:dyDescent="0.2">
      <c r="B19" s="2" t="s">
        <v>14</v>
      </c>
      <c r="C19" s="11">
        <v>26</v>
      </c>
      <c r="D19" s="12">
        <v>58</v>
      </c>
      <c r="E19" s="13">
        <v>84</v>
      </c>
      <c r="F19" s="11">
        <v>53</v>
      </c>
      <c r="G19" s="12">
        <v>120</v>
      </c>
      <c r="H19" s="13">
        <v>173</v>
      </c>
      <c r="I19" s="11">
        <v>54</v>
      </c>
      <c r="J19" s="12">
        <v>92</v>
      </c>
      <c r="K19" s="13">
        <v>146</v>
      </c>
      <c r="L19" s="11">
        <v>44</v>
      </c>
      <c r="M19" s="12">
        <v>98</v>
      </c>
      <c r="N19" s="13">
        <v>142</v>
      </c>
      <c r="O19" s="11">
        <v>52</v>
      </c>
      <c r="P19" s="12">
        <v>140</v>
      </c>
      <c r="Q19" s="13">
        <v>192</v>
      </c>
    </row>
    <row r="20" spans="2:19" ht="15" customHeight="1" x14ac:dyDescent="0.2">
      <c r="B20" s="2" t="s">
        <v>15</v>
      </c>
      <c r="C20" s="11">
        <v>20</v>
      </c>
      <c r="D20" s="12">
        <v>64</v>
      </c>
      <c r="E20" s="13">
        <v>84</v>
      </c>
      <c r="F20" s="11">
        <v>34</v>
      </c>
      <c r="G20" s="12">
        <v>106</v>
      </c>
      <c r="H20" s="13">
        <v>140</v>
      </c>
      <c r="I20" s="11">
        <v>47</v>
      </c>
      <c r="J20" s="12">
        <v>91</v>
      </c>
      <c r="K20" s="13">
        <v>138</v>
      </c>
      <c r="L20" s="11">
        <v>40</v>
      </c>
      <c r="M20" s="12">
        <v>79</v>
      </c>
      <c r="N20" s="13">
        <v>119</v>
      </c>
      <c r="O20" s="11">
        <v>61</v>
      </c>
      <c r="P20" s="12">
        <v>80</v>
      </c>
      <c r="Q20" s="13">
        <v>141</v>
      </c>
    </row>
    <row r="21" spans="2:19" ht="15" customHeight="1" x14ac:dyDescent="0.2">
      <c r="B21" s="2" t="s">
        <v>16</v>
      </c>
      <c r="C21" s="11">
        <v>60</v>
      </c>
      <c r="D21" s="12">
        <v>134</v>
      </c>
      <c r="E21" s="13">
        <v>194</v>
      </c>
      <c r="F21" s="11">
        <v>143</v>
      </c>
      <c r="G21" s="12">
        <v>280</v>
      </c>
      <c r="H21" s="13">
        <v>423</v>
      </c>
      <c r="I21" s="11">
        <v>108</v>
      </c>
      <c r="J21" s="12">
        <v>263</v>
      </c>
      <c r="K21" s="13">
        <v>371</v>
      </c>
      <c r="L21" s="11">
        <v>139</v>
      </c>
      <c r="M21" s="12">
        <v>236</v>
      </c>
      <c r="N21" s="13">
        <v>375</v>
      </c>
      <c r="O21" s="11">
        <v>11</v>
      </c>
      <c r="P21" s="12">
        <v>23</v>
      </c>
      <c r="Q21" s="13">
        <v>34</v>
      </c>
    </row>
    <row r="22" spans="2:19" ht="15" customHeight="1" x14ac:dyDescent="0.2">
      <c r="B22" s="2" t="s">
        <v>17</v>
      </c>
      <c r="C22" s="11">
        <v>1</v>
      </c>
      <c r="D22" s="12">
        <v>11</v>
      </c>
      <c r="E22" s="13">
        <v>12</v>
      </c>
      <c r="F22" s="11">
        <v>18</v>
      </c>
      <c r="G22" s="12">
        <v>28</v>
      </c>
      <c r="H22" s="13">
        <v>46</v>
      </c>
      <c r="I22" s="11">
        <v>16</v>
      </c>
      <c r="J22" s="12">
        <v>23</v>
      </c>
      <c r="K22" s="13">
        <v>39</v>
      </c>
      <c r="L22" s="11">
        <v>10</v>
      </c>
      <c r="M22" s="12">
        <v>19</v>
      </c>
      <c r="N22" s="13">
        <v>29</v>
      </c>
      <c r="O22" s="11">
        <v>115</v>
      </c>
      <c r="P22" s="12">
        <v>223</v>
      </c>
      <c r="Q22" s="13">
        <v>338</v>
      </c>
    </row>
    <row r="23" spans="2:19" ht="15" customHeight="1" x14ac:dyDescent="0.2">
      <c r="B23" s="2" t="s">
        <v>18</v>
      </c>
      <c r="C23" s="11">
        <v>90</v>
      </c>
      <c r="D23" s="12">
        <v>210</v>
      </c>
      <c r="E23" s="13">
        <v>300</v>
      </c>
      <c r="F23" s="11">
        <v>208</v>
      </c>
      <c r="G23" s="12">
        <v>419</v>
      </c>
      <c r="H23" s="13">
        <v>627</v>
      </c>
      <c r="I23" s="11">
        <v>198</v>
      </c>
      <c r="J23" s="12">
        <v>412</v>
      </c>
      <c r="K23" s="13">
        <v>610</v>
      </c>
      <c r="L23" s="11">
        <v>192</v>
      </c>
      <c r="M23" s="12">
        <v>385</v>
      </c>
      <c r="N23" s="13">
        <v>577</v>
      </c>
      <c r="O23" s="11">
        <v>211</v>
      </c>
      <c r="P23" s="12">
        <v>399</v>
      </c>
      <c r="Q23" s="13">
        <v>610</v>
      </c>
    </row>
    <row r="24" spans="2:19" ht="15" customHeight="1" x14ac:dyDescent="0.2">
      <c r="B24" s="2" t="s">
        <v>19</v>
      </c>
      <c r="C24" s="11">
        <v>222</v>
      </c>
      <c r="D24" s="12">
        <v>421</v>
      </c>
      <c r="E24" s="13">
        <v>643</v>
      </c>
      <c r="F24" s="11">
        <v>346</v>
      </c>
      <c r="G24" s="12">
        <v>756</v>
      </c>
      <c r="H24" s="13">
        <v>1102</v>
      </c>
      <c r="I24" s="11">
        <v>508</v>
      </c>
      <c r="J24" s="12">
        <v>924</v>
      </c>
      <c r="K24" s="13">
        <v>1432</v>
      </c>
      <c r="L24" s="11">
        <v>442</v>
      </c>
      <c r="M24" s="12">
        <v>761</v>
      </c>
      <c r="N24" s="13">
        <v>1203</v>
      </c>
      <c r="O24" s="11">
        <v>481</v>
      </c>
      <c r="P24" s="12">
        <v>814</v>
      </c>
      <c r="Q24" s="13">
        <v>1295</v>
      </c>
    </row>
    <row r="25" spans="2:19" ht="15" customHeight="1" x14ac:dyDescent="0.2">
      <c r="B25" s="2" t="s">
        <v>20</v>
      </c>
      <c r="C25" s="11">
        <v>2</v>
      </c>
      <c r="D25" s="12">
        <v>3</v>
      </c>
      <c r="E25" s="13">
        <v>5</v>
      </c>
      <c r="F25" s="11">
        <v>3</v>
      </c>
      <c r="G25" s="12">
        <v>2</v>
      </c>
      <c r="H25" s="13">
        <v>5</v>
      </c>
      <c r="I25" s="11">
        <v>3</v>
      </c>
      <c r="J25" s="12">
        <v>4</v>
      </c>
      <c r="K25" s="13">
        <v>7</v>
      </c>
      <c r="L25" s="11">
        <v>3</v>
      </c>
      <c r="M25" s="12">
        <v>3</v>
      </c>
      <c r="N25" s="13">
        <v>6</v>
      </c>
      <c r="O25" s="11"/>
      <c r="P25" s="12">
        <v>1</v>
      </c>
      <c r="Q25" s="13">
        <v>1</v>
      </c>
    </row>
    <row r="26" spans="2:19" ht="15" customHeight="1" thickBot="1" x14ac:dyDescent="0.25">
      <c r="B26" s="3" t="s">
        <v>21</v>
      </c>
      <c r="C26" s="16">
        <v>0</v>
      </c>
      <c r="D26" s="17">
        <v>0</v>
      </c>
      <c r="E26" s="18">
        <v>0</v>
      </c>
      <c r="F26" s="16">
        <v>0</v>
      </c>
      <c r="G26" s="17">
        <v>0</v>
      </c>
      <c r="H26" s="18">
        <v>0</v>
      </c>
      <c r="I26" s="16">
        <v>0</v>
      </c>
      <c r="J26" s="17">
        <v>1</v>
      </c>
      <c r="K26" s="18">
        <v>1</v>
      </c>
      <c r="L26" s="16">
        <v>1</v>
      </c>
      <c r="M26" s="17">
        <v>1</v>
      </c>
      <c r="N26" s="18">
        <v>2</v>
      </c>
      <c r="O26" s="16">
        <v>5</v>
      </c>
      <c r="P26" s="17">
        <v>4</v>
      </c>
      <c r="Q26" s="18">
        <v>9</v>
      </c>
    </row>
    <row r="27" spans="2:19" ht="15" customHeight="1" thickBot="1" x14ac:dyDescent="0.25">
      <c r="B27" s="19" t="s">
        <v>22</v>
      </c>
      <c r="C27" s="20">
        <f>SUM(C6:C26)</f>
        <v>1946</v>
      </c>
      <c r="D27" s="21">
        <f>SUM(D6:D26)</f>
        <v>4124</v>
      </c>
      <c r="E27" s="22">
        <f>SUM(E6:E26)</f>
        <v>6070</v>
      </c>
      <c r="F27" s="20">
        <v>3648</v>
      </c>
      <c r="G27" s="21">
        <v>7662</v>
      </c>
      <c r="H27" s="22">
        <v>11310</v>
      </c>
      <c r="I27" s="20">
        <v>3822</v>
      </c>
      <c r="J27" s="21">
        <v>7703</v>
      </c>
      <c r="K27" s="22">
        <v>11525</v>
      </c>
      <c r="L27" s="20">
        <v>3946</v>
      </c>
      <c r="M27" s="21">
        <v>7410</v>
      </c>
      <c r="N27" s="22">
        <v>11356</v>
      </c>
      <c r="O27" s="23">
        <f>SUM(O6:O26)</f>
        <v>4196</v>
      </c>
      <c r="P27" s="24">
        <f t="shared" ref="P27:Q27" si="0">SUM(P6:P26)</f>
        <v>7260</v>
      </c>
      <c r="Q27" s="25">
        <f t="shared" si="0"/>
        <v>11456</v>
      </c>
      <c r="S27" s="76"/>
    </row>
    <row r="28" spans="2:19" ht="17" thickBot="1" x14ac:dyDescent="0.25">
      <c r="B28" s="80" t="s">
        <v>50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</row>
    <row r="30" spans="2:19" x14ac:dyDescent="0.2">
      <c r="P30" s="76"/>
    </row>
    <row r="31" spans="2:19" ht="17" thickBot="1" x14ac:dyDescent="0.25"/>
    <row r="32" spans="2:19" ht="18" thickBot="1" x14ac:dyDescent="0.25">
      <c r="B32" s="83" t="s">
        <v>59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5"/>
    </row>
    <row r="33" spans="2:17" x14ac:dyDescent="0.2">
      <c r="B33" s="90" t="s">
        <v>26</v>
      </c>
      <c r="C33" s="92">
        <v>2021</v>
      </c>
      <c r="D33" s="88"/>
      <c r="E33" s="89"/>
      <c r="F33" s="92">
        <v>2022</v>
      </c>
      <c r="G33" s="88"/>
      <c r="H33" s="89"/>
      <c r="I33" s="92">
        <v>2023</v>
      </c>
      <c r="J33" s="88"/>
      <c r="K33" s="89"/>
      <c r="L33" s="92">
        <v>2024</v>
      </c>
      <c r="M33" s="88"/>
      <c r="N33" s="89"/>
      <c r="O33" s="88" t="s">
        <v>61</v>
      </c>
      <c r="P33" s="88"/>
      <c r="Q33" s="89"/>
    </row>
    <row r="34" spans="2:17" ht="17" thickBot="1" x14ac:dyDescent="0.25">
      <c r="B34" s="91"/>
      <c r="C34" s="32" t="s">
        <v>23</v>
      </c>
      <c r="D34" s="33" t="s">
        <v>24</v>
      </c>
      <c r="E34" s="34" t="s">
        <v>25</v>
      </c>
      <c r="F34" s="32" t="s">
        <v>23</v>
      </c>
      <c r="G34" s="33" t="s">
        <v>24</v>
      </c>
      <c r="H34" s="34" t="s">
        <v>25</v>
      </c>
      <c r="I34" s="32" t="s">
        <v>23</v>
      </c>
      <c r="J34" s="33" t="s">
        <v>24</v>
      </c>
      <c r="K34" s="34" t="s">
        <v>25</v>
      </c>
      <c r="L34" s="32" t="s">
        <v>23</v>
      </c>
      <c r="M34" s="33" t="s">
        <v>24</v>
      </c>
      <c r="N34" s="34" t="s">
        <v>25</v>
      </c>
      <c r="O34" s="32" t="s">
        <v>23</v>
      </c>
      <c r="P34" s="33" t="s">
        <v>24</v>
      </c>
      <c r="Q34" s="34" t="s">
        <v>25</v>
      </c>
    </row>
    <row r="35" spans="2:17" ht="17" x14ac:dyDescent="0.2">
      <c r="B35" s="1" t="s">
        <v>27</v>
      </c>
      <c r="C35" s="9">
        <v>0</v>
      </c>
      <c r="D35" s="9">
        <v>0</v>
      </c>
      <c r="E35" s="9">
        <f t="shared" ref="E35:E37" si="1">SUM(C35:D35)</f>
        <v>0</v>
      </c>
      <c r="F35" s="9">
        <v>0</v>
      </c>
      <c r="G35" s="9">
        <v>0</v>
      </c>
      <c r="H35" s="9">
        <f t="shared" ref="H35:H37" si="2">SUM(F35:G35)</f>
        <v>0</v>
      </c>
      <c r="I35" s="9">
        <v>1</v>
      </c>
      <c r="J35" s="9">
        <v>0</v>
      </c>
      <c r="K35" s="9">
        <f>SUM(I35:J35)</f>
        <v>1</v>
      </c>
      <c r="L35" s="9">
        <v>1</v>
      </c>
      <c r="M35" s="9"/>
      <c r="N35" s="9">
        <f>SUM(L35:M35)</f>
        <v>1</v>
      </c>
      <c r="O35" s="9">
        <v>12</v>
      </c>
      <c r="P35" s="9">
        <v>3</v>
      </c>
      <c r="Q35" s="10">
        <v>15</v>
      </c>
    </row>
    <row r="36" spans="2:17" ht="17" x14ac:dyDescent="0.2">
      <c r="B36" s="2" t="s">
        <v>28</v>
      </c>
      <c r="C36" s="12">
        <v>413</v>
      </c>
      <c r="D36" s="12">
        <v>490</v>
      </c>
      <c r="E36" s="12">
        <f t="shared" si="1"/>
        <v>903</v>
      </c>
      <c r="F36" s="12">
        <v>870</v>
      </c>
      <c r="G36" s="12">
        <v>1185</v>
      </c>
      <c r="H36" s="12">
        <f t="shared" si="2"/>
        <v>2055</v>
      </c>
      <c r="I36" s="12">
        <v>989</v>
      </c>
      <c r="J36" s="12">
        <v>1299</v>
      </c>
      <c r="K36" s="12">
        <f t="shared" ref="K36:K37" si="3">SUM(I36:J36)</f>
        <v>2288</v>
      </c>
      <c r="L36" s="12">
        <v>1180</v>
      </c>
      <c r="M36" s="12">
        <v>1429</v>
      </c>
      <c r="N36" s="12">
        <f t="shared" ref="N36:N37" si="4">SUM(L36:M36)</f>
        <v>2609</v>
      </c>
      <c r="O36" s="12">
        <v>1279</v>
      </c>
      <c r="P36" s="12">
        <v>1445</v>
      </c>
      <c r="Q36" s="13">
        <v>2724</v>
      </c>
    </row>
    <row r="37" spans="2:17" ht="18" thickBot="1" x14ac:dyDescent="0.25">
      <c r="B37" s="3" t="s">
        <v>29</v>
      </c>
      <c r="C37" s="17">
        <v>1533</v>
      </c>
      <c r="D37" s="17">
        <v>3634</v>
      </c>
      <c r="E37" s="17">
        <f t="shared" si="1"/>
        <v>5167</v>
      </c>
      <c r="F37" s="17">
        <v>2778</v>
      </c>
      <c r="G37" s="17">
        <v>6477</v>
      </c>
      <c r="H37" s="17">
        <f t="shared" si="2"/>
        <v>9255</v>
      </c>
      <c r="I37" s="17">
        <v>2832</v>
      </c>
      <c r="J37" s="17">
        <v>6404</v>
      </c>
      <c r="K37" s="17">
        <f t="shared" si="3"/>
        <v>9236</v>
      </c>
      <c r="L37" s="17">
        <v>2765</v>
      </c>
      <c r="M37" s="17">
        <v>5981</v>
      </c>
      <c r="N37" s="17">
        <f t="shared" si="4"/>
        <v>8746</v>
      </c>
      <c r="O37" s="17">
        <v>2905</v>
      </c>
      <c r="P37" s="17">
        <v>5812</v>
      </c>
      <c r="Q37" s="18">
        <v>8717</v>
      </c>
    </row>
    <row r="38" spans="2:17" ht="18" thickBot="1" x14ac:dyDescent="0.25">
      <c r="B38" s="27" t="s">
        <v>22</v>
      </c>
      <c r="C38" s="36">
        <f>SUM(C35:C37)</f>
        <v>1946</v>
      </c>
      <c r="D38" s="36">
        <f t="shared" ref="D38:E38" si="5">SUM(D35:D37)</f>
        <v>4124</v>
      </c>
      <c r="E38" s="36">
        <f t="shared" si="5"/>
        <v>6070</v>
      </c>
      <c r="F38" s="36">
        <f>SUM(F35:F37)</f>
        <v>3648</v>
      </c>
      <c r="G38" s="36">
        <f>SUM(G35:G37)</f>
        <v>7662</v>
      </c>
      <c r="H38" s="36">
        <f>SUM(H35:H37)</f>
        <v>11310</v>
      </c>
      <c r="I38" s="36">
        <f t="shared" ref="I38:N38" si="6">SUM(I35:I37)</f>
        <v>3822</v>
      </c>
      <c r="J38" s="36">
        <f t="shared" si="6"/>
        <v>7703</v>
      </c>
      <c r="K38" s="36">
        <f t="shared" si="6"/>
        <v>11525</v>
      </c>
      <c r="L38" s="36">
        <f t="shared" si="6"/>
        <v>3946</v>
      </c>
      <c r="M38" s="36">
        <f t="shared" si="6"/>
        <v>7410</v>
      </c>
      <c r="N38" s="36">
        <f t="shared" si="6"/>
        <v>11356</v>
      </c>
      <c r="O38" s="36">
        <v>4196</v>
      </c>
      <c r="P38" s="36">
        <v>7260</v>
      </c>
      <c r="Q38" s="37">
        <v>11456</v>
      </c>
    </row>
    <row r="39" spans="2:17" ht="17" thickBot="1" x14ac:dyDescent="0.25">
      <c r="B39" s="80" t="s">
        <v>50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2"/>
    </row>
    <row r="41" spans="2:17" ht="17" thickBot="1" x14ac:dyDescent="0.25"/>
    <row r="42" spans="2:17" ht="18" thickBot="1" x14ac:dyDescent="0.25">
      <c r="B42" s="83" t="s">
        <v>60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5"/>
    </row>
    <row r="43" spans="2:17" ht="16" customHeight="1" x14ac:dyDescent="0.2">
      <c r="B43" s="86" t="s">
        <v>31</v>
      </c>
      <c r="C43" s="88">
        <v>2021</v>
      </c>
      <c r="D43" s="88"/>
      <c r="E43" s="88"/>
      <c r="F43" s="88">
        <v>2022</v>
      </c>
      <c r="G43" s="88"/>
      <c r="H43" s="88"/>
      <c r="I43" s="88">
        <v>2023</v>
      </c>
      <c r="J43" s="88"/>
      <c r="K43" s="88"/>
      <c r="L43" s="88">
        <v>2024</v>
      </c>
      <c r="M43" s="88"/>
      <c r="N43" s="88"/>
      <c r="O43" s="88" t="s">
        <v>61</v>
      </c>
      <c r="P43" s="88"/>
      <c r="Q43" s="89"/>
    </row>
    <row r="44" spans="2:17" x14ac:dyDescent="0.2">
      <c r="B44" s="95"/>
      <c r="C44" s="42" t="s">
        <v>23</v>
      </c>
      <c r="D44" s="42" t="s">
        <v>24</v>
      </c>
      <c r="E44" s="42" t="s">
        <v>25</v>
      </c>
      <c r="F44" s="42" t="s">
        <v>23</v>
      </c>
      <c r="G44" s="42" t="s">
        <v>24</v>
      </c>
      <c r="H44" s="42" t="s">
        <v>25</v>
      </c>
      <c r="I44" s="42" t="s">
        <v>23</v>
      </c>
      <c r="J44" s="42" t="s">
        <v>24</v>
      </c>
      <c r="K44" s="42" t="s">
        <v>25</v>
      </c>
      <c r="L44" s="42" t="s">
        <v>23</v>
      </c>
      <c r="M44" s="42" t="s">
        <v>24</v>
      </c>
      <c r="N44" s="42" t="s">
        <v>25</v>
      </c>
      <c r="O44" s="42" t="s">
        <v>23</v>
      </c>
      <c r="P44" s="42" t="s">
        <v>24</v>
      </c>
      <c r="Q44" s="43" t="s">
        <v>25</v>
      </c>
    </row>
    <row r="45" spans="2:17" x14ac:dyDescent="0.2">
      <c r="B45" s="41" t="s">
        <v>32</v>
      </c>
      <c r="C45" s="4">
        <v>4</v>
      </c>
      <c r="D45" s="4"/>
      <c r="E45" s="4">
        <v>4</v>
      </c>
      <c r="F45" s="4">
        <v>5</v>
      </c>
      <c r="G45" s="4">
        <v>4</v>
      </c>
      <c r="H45" s="4">
        <v>9</v>
      </c>
      <c r="I45" s="4">
        <v>2</v>
      </c>
      <c r="J45" s="4">
        <v>4</v>
      </c>
      <c r="K45" s="4">
        <v>6</v>
      </c>
      <c r="L45" s="4">
        <v>2</v>
      </c>
      <c r="M45" s="4">
        <v>8</v>
      </c>
      <c r="N45" s="4">
        <v>10</v>
      </c>
      <c r="O45" s="4">
        <v>6</v>
      </c>
      <c r="P45" s="4">
        <v>11</v>
      </c>
      <c r="Q45" s="7">
        <v>17</v>
      </c>
    </row>
    <row r="46" spans="2:17" ht="16" customHeight="1" x14ac:dyDescent="0.2">
      <c r="B46" s="41" t="s">
        <v>33</v>
      </c>
      <c r="C46" s="4">
        <v>342</v>
      </c>
      <c r="D46" s="4">
        <v>365</v>
      </c>
      <c r="E46" s="4">
        <v>707</v>
      </c>
      <c r="F46" s="4"/>
      <c r="G46" s="4"/>
      <c r="H46" s="4"/>
      <c r="I46" s="4">
        <v>1</v>
      </c>
      <c r="J46" s="4"/>
      <c r="K46" s="4">
        <v>1</v>
      </c>
      <c r="L46" s="4">
        <v>0</v>
      </c>
      <c r="M46" s="4">
        <v>0</v>
      </c>
      <c r="N46" s="4">
        <v>0</v>
      </c>
      <c r="O46" s="4">
        <v>5</v>
      </c>
      <c r="P46" s="4">
        <v>2</v>
      </c>
      <c r="Q46" s="7">
        <v>7</v>
      </c>
    </row>
    <row r="47" spans="2:17" ht="17" customHeight="1" x14ac:dyDescent="0.2">
      <c r="B47" s="41" t="s">
        <v>34</v>
      </c>
      <c r="C47" s="4">
        <v>62</v>
      </c>
      <c r="D47" s="4">
        <v>102</v>
      </c>
      <c r="E47" s="4">
        <v>164</v>
      </c>
      <c r="F47" s="4">
        <v>789</v>
      </c>
      <c r="G47" s="4">
        <v>970</v>
      </c>
      <c r="H47" s="4">
        <v>1759</v>
      </c>
      <c r="I47" s="4">
        <v>866</v>
      </c>
      <c r="J47" s="4">
        <v>973</v>
      </c>
      <c r="K47" s="4">
        <v>1839</v>
      </c>
      <c r="L47" s="4">
        <v>1036</v>
      </c>
      <c r="M47" s="4">
        <v>1115</v>
      </c>
      <c r="N47" s="4">
        <v>2151</v>
      </c>
      <c r="O47" s="4">
        <v>1097</v>
      </c>
      <c r="P47" s="4">
        <v>1196</v>
      </c>
      <c r="Q47" s="7">
        <v>2293</v>
      </c>
    </row>
    <row r="48" spans="2:17" x14ac:dyDescent="0.2">
      <c r="B48" s="41" t="s">
        <v>35</v>
      </c>
      <c r="C48" s="4">
        <v>1460</v>
      </c>
      <c r="D48" s="4">
        <v>3441</v>
      </c>
      <c r="E48" s="4">
        <v>4901</v>
      </c>
      <c r="F48" s="4">
        <v>107</v>
      </c>
      <c r="G48" s="4">
        <v>185</v>
      </c>
      <c r="H48" s="4">
        <v>292</v>
      </c>
      <c r="I48" s="4">
        <v>187</v>
      </c>
      <c r="J48" s="4">
        <v>296</v>
      </c>
      <c r="K48" s="4">
        <v>483</v>
      </c>
      <c r="L48" s="4">
        <v>122</v>
      </c>
      <c r="M48" s="4">
        <v>224</v>
      </c>
      <c r="N48" s="4">
        <v>346</v>
      </c>
      <c r="O48" s="4">
        <v>158</v>
      </c>
      <c r="P48" s="4">
        <v>258</v>
      </c>
      <c r="Q48" s="7">
        <v>416</v>
      </c>
    </row>
    <row r="49" spans="2:17" ht="16" customHeight="1" x14ac:dyDescent="0.2">
      <c r="B49" s="41" t="s">
        <v>36</v>
      </c>
      <c r="C49" s="4">
        <v>33</v>
      </c>
      <c r="D49" s="4">
        <v>100</v>
      </c>
      <c r="E49" s="4">
        <v>133</v>
      </c>
      <c r="F49" s="4">
        <v>2625</v>
      </c>
      <c r="G49" s="4">
        <v>6221</v>
      </c>
      <c r="H49" s="4">
        <v>8846</v>
      </c>
      <c r="I49" s="4">
        <v>2597</v>
      </c>
      <c r="J49" s="4">
        <v>6035</v>
      </c>
      <c r="K49" s="4">
        <v>8632</v>
      </c>
      <c r="L49" s="4">
        <v>2411</v>
      </c>
      <c r="M49" s="4">
        <v>5391</v>
      </c>
      <c r="N49" s="4">
        <v>7802</v>
      </c>
      <c r="O49" s="4">
        <v>2557</v>
      </c>
      <c r="P49" s="4">
        <v>5083</v>
      </c>
      <c r="Q49" s="7">
        <v>7640</v>
      </c>
    </row>
    <row r="50" spans="2:17" ht="17" customHeight="1" x14ac:dyDescent="0.2">
      <c r="B50" s="41" t="s">
        <v>37</v>
      </c>
      <c r="C50" s="4">
        <v>5</v>
      </c>
      <c r="D50" s="4">
        <v>14</v>
      </c>
      <c r="E50" s="4">
        <v>19</v>
      </c>
      <c r="F50" s="4">
        <v>66</v>
      </c>
      <c r="G50" s="4">
        <v>148</v>
      </c>
      <c r="H50" s="4">
        <v>214</v>
      </c>
      <c r="I50" s="4">
        <v>110</v>
      </c>
      <c r="J50" s="4">
        <v>297</v>
      </c>
      <c r="K50" s="4">
        <v>407</v>
      </c>
      <c r="L50" s="4">
        <v>109</v>
      </c>
      <c r="M50" s="4">
        <v>212</v>
      </c>
      <c r="N50" s="4">
        <v>321</v>
      </c>
      <c r="O50" s="4">
        <v>107</v>
      </c>
      <c r="P50" s="4">
        <v>236</v>
      </c>
      <c r="Q50" s="7">
        <v>343</v>
      </c>
    </row>
    <row r="51" spans="2:17" x14ac:dyDescent="0.2">
      <c r="B51" s="41" t="s">
        <v>38</v>
      </c>
      <c r="C51" s="4"/>
      <c r="D51" s="4">
        <v>4</v>
      </c>
      <c r="E51" s="4">
        <v>4</v>
      </c>
      <c r="F51" s="4">
        <v>3</v>
      </c>
      <c r="G51" s="4">
        <v>21</v>
      </c>
      <c r="H51" s="4">
        <v>24</v>
      </c>
      <c r="I51" s="4">
        <v>9</v>
      </c>
      <c r="J51" s="4">
        <v>26</v>
      </c>
      <c r="K51" s="4">
        <v>35</v>
      </c>
      <c r="L51" s="4">
        <v>15</v>
      </c>
      <c r="M51" s="4">
        <v>31</v>
      </c>
      <c r="N51" s="4">
        <v>46</v>
      </c>
      <c r="O51" s="4">
        <v>14</v>
      </c>
      <c r="P51" s="4">
        <v>31</v>
      </c>
      <c r="Q51" s="7">
        <v>45</v>
      </c>
    </row>
    <row r="52" spans="2:17" ht="16" customHeight="1" x14ac:dyDescent="0.2">
      <c r="B52" s="41" t="s">
        <v>39</v>
      </c>
      <c r="C52" s="4">
        <v>8</v>
      </c>
      <c r="D52" s="4">
        <v>37</v>
      </c>
      <c r="E52" s="4">
        <v>45</v>
      </c>
      <c r="F52" s="4">
        <v>3</v>
      </c>
      <c r="G52" s="4">
        <v>7</v>
      </c>
      <c r="H52" s="4">
        <v>10</v>
      </c>
      <c r="I52" s="4">
        <v>1</v>
      </c>
      <c r="J52" s="4">
        <v>5</v>
      </c>
      <c r="K52" s="4">
        <v>6</v>
      </c>
      <c r="L52" s="4">
        <v>5</v>
      </c>
      <c r="M52" s="4">
        <v>8</v>
      </c>
      <c r="N52" s="4">
        <v>13</v>
      </c>
      <c r="O52" s="4">
        <v>5</v>
      </c>
      <c r="P52" s="4">
        <v>11</v>
      </c>
      <c r="Q52" s="7">
        <v>16</v>
      </c>
    </row>
    <row r="53" spans="2:17" ht="17" customHeight="1" x14ac:dyDescent="0.2">
      <c r="B53" s="41" t="s">
        <v>40</v>
      </c>
      <c r="C53" s="4">
        <v>32</v>
      </c>
      <c r="D53" s="4">
        <v>61</v>
      </c>
      <c r="E53" s="4">
        <v>93</v>
      </c>
      <c r="F53" s="4">
        <v>23</v>
      </c>
      <c r="G53" s="4">
        <v>57</v>
      </c>
      <c r="H53" s="4">
        <v>80</v>
      </c>
      <c r="I53" s="4">
        <v>16</v>
      </c>
      <c r="J53" s="4">
        <v>30</v>
      </c>
      <c r="K53" s="4">
        <v>46</v>
      </c>
      <c r="L53" s="4">
        <v>22</v>
      </c>
      <c r="M53" s="4">
        <v>62</v>
      </c>
      <c r="N53" s="4">
        <v>84</v>
      </c>
      <c r="O53" s="4">
        <v>30</v>
      </c>
      <c r="P53" s="4">
        <v>82</v>
      </c>
      <c r="Q53" s="7">
        <v>112</v>
      </c>
    </row>
    <row r="54" spans="2:17" ht="17" thickBot="1" x14ac:dyDescent="0.25">
      <c r="B54" s="41" t="s">
        <v>41</v>
      </c>
      <c r="C54" s="4"/>
      <c r="D54" s="4"/>
      <c r="E54" s="4"/>
      <c r="F54" s="4">
        <v>27</v>
      </c>
      <c r="G54" s="4">
        <v>49</v>
      </c>
      <c r="H54" s="4">
        <v>76</v>
      </c>
      <c r="I54" s="4">
        <v>33</v>
      </c>
      <c r="J54" s="4">
        <v>37</v>
      </c>
      <c r="K54" s="4">
        <v>70</v>
      </c>
      <c r="L54" s="4">
        <v>224</v>
      </c>
      <c r="M54" s="4">
        <v>359</v>
      </c>
      <c r="N54" s="4">
        <v>583</v>
      </c>
      <c r="O54" s="4">
        <v>217</v>
      </c>
      <c r="P54" s="4">
        <v>350</v>
      </c>
      <c r="Q54" s="7">
        <v>567</v>
      </c>
    </row>
    <row r="55" spans="2:17" ht="18" thickBot="1" x14ac:dyDescent="0.25">
      <c r="B55" s="23" t="s">
        <v>22</v>
      </c>
      <c r="C55" s="44">
        <f>SUM(C45:C53)</f>
        <v>1946</v>
      </c>
      <c r="D55" s="44">
        <f>SUM(D45:D53)</f>
        <v>4124</v>
      </c>
      <c r="E55" s="44">
        <f>SUM(E45:E53)</f>
        <v>6070</v>
      </c>
      <c r="F55" s="45">
        <f t="shared" ref="F55:Q55" si="7">SUM(F45:F54)</f>
        <v>3648</v>
      </c>
      <c r="G55" s="45">
        <f t="shared" si="7"/>
        <v>7662</v>
      </c>
      <c r="H55" s="45">
        <f t="shared" si="7"/>
        <v>11310</v>
      </c>
      <c r="I55" s="44">
        <f t="shared" si="7"/>
        <v>3822</v>
      </c>
      <c r="J55" s="44">
        <f t="shared" si="7"/>
        <v>7703</v>
      </c>
      <c r="K55" s="44">
        <f t="shared" si="7"/>
        <v>11525</v>
      </c>
      <c r="L55" s="44">
        <f t="shared" si="7"/>
        <v>3946</v>
      </c>
      <c r="M55" s="44">
        <f t="shared" si="7"/>
        <v>7410</v>
      </c>
      <c r="N55" s="44">
        <f t="shared" si="7"/>
        <v>11356</v>
      </c>
      <c r="O55" s="45">
        <f t="shared" si="7"/>
        <v>4196</v>
      </c>
      <c r="P55" s="45">
        <f t="shared" si="7"/>
        <v>7260</v>
      </c>
      <c r="Q55" s="46">
        <f t="shared" si="7"/>
        <v>11456</v>
      </c>
    </row>
    <row r="56" spans="2:17" ht="17" thickBot="1" x14ac:dyDescent="0.25">
      <c r="B56" s="80" t="s">
        <v>50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2"/>
    </row>
  </sheetData>
  <mergeCells count="25">
    <mergeCell ref="B1:Q1"/>
    <mergeCell ref="B43:B44"/>
    <mergeCell ref="C43:E43"/>
    <mergeCell ref="F43:H43"/>
    <mergeCell ref="I43:K43"/>
    <mergeCell ref="L43:N43"/>
    <mergeCell ref="O43:Q43"/>
    <mergeCell ref="B33:B34"/>
    <mergeCell ref="O4:Q4"/>
    <mergeCell ref="C33:E33"/>
    <mergeCell ref="F33:H33"/>
    <mergeCell ref="I33:K33"/>
    <mergeCell ref="L33:N33"/>
    <mergeCell ref="O33:Q33"/>
    <mergeCell ref="B4:B5"/>
    <mergeCell ref="C4:E4"/>
    <mergeCell ref="B56:Q56"/>
    <mergeCell ref="B3:Q3"/>
    <mergeCell ref="B32:Q32"/>
    <mergeCell ref="B42:Q42"/>
    <mergeCell ref="B28:Q28"/>
    <mergeCell ref="B39:Q39"/>
    <mergeCell ref="F4:H4"/>
    <mergeCell ref="I4:K4"/>
    <mergeCell ref="L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1868-B6B3-DE4F-B29A-E98F01EF647E}">
  <dimension ref="B1:Q55"/>
  <sheetViews>
    <sheetView tabSelected="1" topLeftCell="A16" workbookViewId="0">
      <selection activeCell="O35" sqref="O35:Q38"/>
    </sheetView>
  </sheetViews>
  <sheetFormatPr baseColWidth="10" defaultRowHeight="16" x14ac:dyDescent="0.2"/>
  <cols>
    <col min="1" max="1" width="10.83203125" style="40"/>
    <col min="2" max="2" width="28.5" style="40" customWidth="1"/>
    <col min="3" max="16384" width="10.83203125" style="40"/>
  </cols>
  <sheetData>
    <row r="1" spans="2:17" ht="17" thickBot="1" x14ac:dyDescent="0.25"/>
    <row r="2" spans="2:17" ht="48" customHeight="1" thickBot="1" x14ac:dyDescent="0.25">
      <c r="B2" s="77" t="s">
        <v>30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2:17" ht="15" customHeight="1" x14ac:dyDescent="0.2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2:17" ht="15" customHeight="1" thickBot="1" x14ac:dyDescent="0.25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2:17" ht="18" thickBot="1" x14ac:dyDescent="0.25">
      <c r="B5" s="83" t="s">
        <v>57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5"/>
    </row>
    <row r="6" spans="2:17" x14ac:dyDescent="0.2">
      <c r="B6" s="93" t="s">
        <v>0</v>
      </c>
      <c r="C6" s="92">
        <v>2021</v>
      </c>
      <c r="D6" s="88"/>
      <c r="E6" s="89"/>
      <c r="F6" s="92">
        <v>2022</v>
      </c>
      <c r="G6" s="88"/>
      <c r="H6" s="89"/>
      <c r="I6" s="92">
        <v>2023</v>
      </c>
      <c r="J6" s="88"/>
      <c r="K6" s="89"/>
      <c r="L6" s="92">
        <v>2024</v>
      </c>
      <c r="M6" s="88"/>
      <c r="N6" s="89"/>
      <c r="O6" s="88" t="s">
        <v>61</v>
      </c>
      <c r="P6" s="88"/>
      <c r="Q6" s="89"/>
    </row>
    <row r="7" spans="2:17" ht="17" thickBot="1" x14ac:dyDescent="0.25">
      <c r="B7" s="94"/>
      <c r="C7" s="32" t="s">
        <v>23</v>
      </c>
      <c r="D7" s="33" t="s">
        <v>24</v>
      </c>
      <c r="E7" s="34" t="s">
        <v>25</v>
      </c>
      <c r="F7" s="32" t="s">
        <v>23</v>
      </c>
      <c r="G7" s="33" t="s">
        <v>24</v>
      </c>
      <c r="H7" s="34" t="s">
        <v>25</v>
      </c>
      <c r="I7" s="32" t="s">
        <v>23</v>
      </c>
      <c r="J7" s="33" t="s">
        <v>24</v>
      </c>
      <c r="K7" s="34" t="s">
        <v>25</v>
      </c>
      <c r="L7" s="32" t="s">
        <v>23</v>
      </c>
      <c r="M7" s="33" t="s">
        <v>24</v>
      </c>
      <c r="N7" s="34" t="s">
        <v>25</v>
      </c>
      <c r="O7" s="32" t="s">
        <v>23</v>
      </c>
      <c r="P7" s="33" t="s">
        <v>24</v>
      </c>
      <c r="Q7" s="34" t="s">
        <v>25</v>
      </c>
    </row>
    <row r="8" spans="2:17" ht="15" customHeight="1" x14ac:dyDescent="0.2">
      <c r="B8" s="1" t="s">
        <v>1</v>
      </c>
      <c r="C8" s="8">
        <v>29</v>
      </c>
      <c r="D8" s="9">
        <v>78</v>
      </c>
      <c r="E8" s="10">
        <v>107</v>
      </c>
      <c r="F8" s="8">
        <v>30</v>
      </c>
      <c r="G8" s="9">
        <v>138</v>
      </c>
      <c r="H8" s="10">
        <v>168</v>
      </c>
      <c r="I8" s="8">
        <v>25</v>
      </c>
      <c r="J8" s="9">
        <v>109</v>
      </c>
      <c r="K8" s="10">
        <v>134</v>
      </c>
      <c r="L8" s="8">
        <v>44</v>
      </c>
      <c r="M8" s="9">
        <v>96</v>
      </c>
      <c r="N8" s="10">
        <v>140</v>
      </c>
      <c r="O8" s="8">
        <v>39</v>
      </c>
      <c r="P8" s="9">
        <v>113</v>
      </c>
      <c r="Q8" s="10">
        <v>152</v>
      </c>
    </row>
    <row r="9" spans="2:17" ht="15" customHeight="1" x14ac:dyDescent="0.2">
      <c r="B9" s="2" t="s">
        <v>2</v>
      </c>
      <c r="C9" s="11">
        <v>4</v>
      </c>
      <c r="D9" s="12">
        <v>21</v>
      </c>
      <c r="E9" s="13">
        <v>25</v>
      </c>
      <c r="F9" s="11">
        <v>4</v>
      </c>
      <c r="G9" s="12">
        <v>27</v>
      </c>
      <c r="H9" s="13">
        <v>31</v>
      </c>
      <c r="I9" s="11">
        <v>9</v>
      </c>
      <c r="J9" s="12">
        <v>27</v>
      </c>
      <c r="K9" s="13">
        <v>36</v>
      </c>
      <c r="L9" s="11">
        <v>9</v>
      </c>
      <c r="M9" s="12">
        <v>14</v>
      </c>
      <c r="N9" s="13">
        <v>23</v>
      </c>
      <c r="O9" s="11">
        <v>9</v>
      </c>
      <c r="P9" s="12">
        <v>34</v>
      </c>
      <c r="Q9" s="13">
        <v>43</v>
      </c>
    </row>
    <row r="10" spans="2:17" ht="15" customHeight="1" x14ac:dyDescent="0.2">
      <c r="B10" s="2" t="s">
        <v>3</v>
      </c>
      <c r="C10" s="11">
        <v>11</v>
      </c>
      <c r="D10" s="12">
        <v>21</v>
      </c>
      <c r="E10" s="13">
        <v>32</v>
      </c>
      <c r="F10" s="11">
        <v>9</v>
      </c>
      <c r="G10" s="12">
        <v>27</v>
      </c>
      <c r="H10" s="13">
        <v>36</v>
      </c>
      <c r="I10" s="11">
        <v>11</v>
      </c>
      <c r="J10" s="12">
        <v>31</v>
      </c>
      <c r="K10" s="13">
        <v>42</v>
      </c>
      <c r="L10" s="11">
        <v>10</v>
      </c>
      <c r="M10" s="12">
        <v>24</v>
      </c>
      <c r="N10" s="13">
        <v>34</v>
      </c>
      <c r="O10" s="11">
        <v>8</v>
      </c>
      <c r="P10" s="12">
        <v>23</v>
      </c>
      <c r="Q10" s="13">
        <v>31</v>
      </c>
    </row>
    <row r="11" spans="2:17" ht="15" customHeight="1" x14ac:dyDescent="0.2">
      <c r="B11" s="2" t="s">
        <v>4</v>
      </c>
      <c r="C11" s="11">
        <v>18</v>
      </c>
      <c r="D11" s="12">
        <v>70</v>
      </c>
      <c r="E11" s="13">
        <v>88</v>
      </c>
      <c r="F11" s="11">
        <v>33</v>
      </c>
      <c r="G11" s="12">
        <v>94</v>
      </c>
      <c r="H11" s="13">
        <v>127</v>
      </c>
      <c r="I11" s="11">
        <v>27</v>
      </c>
      <c r="J11" s="12">
        <v>86</v>
      </c>
      <c r="K11" s="13">
        <v>113</v>
      </c>
      <c r="L11" s="11">
        <v>22</v>
      </c>
      <c r="M11" s="12">
        <v>70</v>
      </c>
      <c r="N11" s="13">
        <v>92</v>
      </c>
      <c r="O11" s="11">
        <v>37</v>
      </c>
      <c r="P11" s="12">
        <v>71</v>
      </c>
      <c r="Q11" s="13">
        <v>108</v>
      </c>
    </row>
    <row r="12" spans="2:17" ht="15" customHeight="1" x14ac:dyDescent="0.2">
      <c r="B12" s="2" t="s">
        <v>5</v>
      </c>
      <c r="C12" s="11">
        <v>18</v>
      </c>
      <c r="D12" s="12">
        <v>76</v>
      </c>
      <c r="E12" s="13">
        <v>94</v>
      </c>
      <c r="F12" s="11">
        <v>37</v>
      </c>
      <c r="G12" s="12">
        <v>114</v>
      </c>
      <c r="H12" s="13">
        <v>151</v>
      </c>
      <c r="I12" s="11">
        <v>45</v>
      </c>
      <c r="J12" s="12">
        <v>127</v>
      </c>
      <c r="K12" s="13">
        <v>172</v>
      </c>
      <c r="L12" s="11">
        <v>45</v>
      </c>
      <c r="M12" s="12">
        <v>107</v>
      </c>
      <c r="N12" s="13">
        <v>152</v>
      </c>
      <c r="O12" s="11">
        <v>40</v>
      </c>
      <c r="P12" s="12">
        <v>97</v>
      </c>
      <c r="Q12" s="13">
        <v>137</v>
      </c>
    </row>
    <row r="13" spans="2:17" ht="15" customHeight="1" x14ac:dyDescent="0.2">
      <c r="B13" s="2" t="s">
        <v>6</v>
      </c>
      <c r="C13" s="11">
        <v>20</v>
      </c>
      <c r="D13" s="12">
        <v>45</v>
      </c>
      <c r="E13" s="13">
        <v>65</v>
      </c>
      <c r="F13" s="11">
        <v>12</v>
      </c>
      <c r="G13" s="12">
        <v>65</v>
      </c>
      <c r="H13" s="13">
        <v>77</v>
      </c>
      <c r="I13" s="11">
        <v>10</v>
      </c>
      <c r="J13" s="12">
        <v>36</v>
      </c>
      <c r="K13" s="13">
        <v>46</v>
      </c>
      <c r="L13" s="11">
        <v>13</v>
      </c>
      <c r="M13" s="12">
        <v>31</v>
      </c>
      <c r="N13" s="13">
        <v>44</v>
      </c>
      <c r="O13" s="11">
        <v>18</v>
      </c>
      <c r="P13" s="12">
        <v>52</v>
      </c>
      <c r="Q13" s="13">
        <v>70</v>
      </c>
    </row>
    <row r="14" spans="2:17" ht="15" customHeight="1" x14ac:dyDescent="0.2">
      <c r="B14" s="2" t="s">
        <v>7</v>
      </c>
      <c r="C14" s="11">
        <v>52</v>
      </c>
      <c r="D14" s="12">
        <v>165</v>
      </c>
      <c r="E14" s="13">
        <v>217</v>
      </c>
      <c r="F14" s="11">
        <v>73</v>
      </c>
      <c r="G14" s="12">
        <v>254</v>
      </c>
      <c r="H14" s="13">
        <v>327</v>
      </c>
      <c r="I14" s="11">
        <v>43</v>
      </c>
      <c r="J14" s="12">
        <v>156</v>
      </c>
      <c r="K14" s="13">
        <v>199</v>
      </c>
      <c r="L14" s="11">
        <v>60</v>
      </c>
      <c r="M14" s="12">
        <v>201</v>
      </c>
      <c r="N14" s="13">
        <v>261</v>
      </c>
      <c r="O14" s="11">
        <v>77</v>
      </c>
      <c r="P14" s="12">
        <v>209</v>
      </c>
      <c r="Q14" s="13">
        <v>286</v>
      </c>
    </row>
    <row r="15" spans="2:17" ht="15" customHeight="1" x14ac:dyDescent="0.2">
      <c r="B15" s="2" t="s">
        <v>8</v>
      </c>
      <c r="C15" s="11">
        <v>57</v>
      </c>
      <c r="D15" s="12">
        <v>154</v>
      </c>
      <c r="E15" s="13">
        <v>211</v>
      </c>
      <c r="F15" s="11">
        <v>111</v>
      </c>
      <c r="G15" s="12">
        <v>262</v>
      </c>
      <c r="H15" s="13">
        <v>373</v>
      </c>
      <c r="I15" s="11">
        <v>77</v>
      </c>
      <c r="J15" s="12">
        <v>218</v>
      </c>
      <c r="K15" s="13">
        <v>295</v>
      </c>
      <c r="L15" s="11">
        <v>89</v>
      </c>
      <c r="M15" s="12">
        <v>218</v>
      </c>
      <c r="N15" s="13">
        <v>307</v>
      </c>
      <c r="O15" s="11">
        <v>100</v>
      </c>
      <c r="P15" s="12">
        <v>213</v>
      </c>
      <c r="Q15" s="13">
        <v>313</v>
      </c>
    </row>
    <row r="16" spans="2:17" ht="15" customHeight="1" x14ac:dyDescent="0.2">
      <c r="B16" s="2" t="s">
        <v>9</v>
      </c>
      <c r="C16" s="11">
        <v>11</v>
      </c>
      <c r="D16" s="12">
        <v>52</v>
      </c>
      <c r="E16" s="13">
        <v>63</v>
      </c>
      <c r="F16" s="11">
        <v>21</v>
      </c>
      <c r="G16" s="12">
        <v>73</v>
      </c>
      <c r="H16" s="13">
        <v>94</v>
      </c>
      <c r="I16" s="11">
        <v>24</v>
      </c>
      <c r="J16" s="12">
        <v>51</v>
      </c>
      <c r="K16" s="13">
        <v>75</v>
      </c>
      <c r="L16" s="11">
        <v>17</v>
      </c>
      <c r="M16" s="12">
        <v>58</v>
      </c>
      <c r="N16" s="13">
        <v>75</v>
      </c>
      <c r="O16" s="11">
        <v>36</v>
      </c>
      <c r="P16" s="12">
        <v>55</v>
      </c>
      <c r="Q16" s="13">
        <v>91</v>
      </c>
    </row>
    <row r="17" spans="2:17" ht="15" customHeight="1" x14ac:dyDescent="0.2">
      <c r="B17" s="2" t="s">
        <v>10</v>
      </c>
      <c r="C17" s="11">
        <v>35</v>
      </c>
      <c r="D17" s="12">
        <v>101</v>
      </c>
      <c r="E17" s="13">
        <v>136</v>
      </c>
      <c r="F17" s="11">
        <v>68</v>
      </c>
      <c r="G17" s="12">
        <v>202</v>
      </c>
      <c r="H17" s="13">
        <v>270</v>
      </c>
      <c r="I17" s="11">
        <v>61</v>
      </c>
      <c r="J17" s="12">
        <v>187</v>
      </c>
      <c r="K17" s="13">
        <v>248</v>
      </c>
      <c r="L17" s="11">
        <v>80</v>
      </c>
      <c r="M17" s="12">
        <v>153</v>
      </c>
      <c r="N17" s="13">
        <v>233</v>
      </c>
      <c r="O17" s="11">
        <v>90</v>
      </c>
      <c r="P17" s="12">
        <v>324</v>
      </c>
      <c r="Q17" s="13">
        <v>414</v>
      </c>
    </row>
    <row r="18" spans="2:17" ht="15" customHeight="1" x14ac:dyDescent="0.2">
      <c r="B18" s="2" t="s">
        <v>11</v>
      </c>
      <c r="C18" s="11">
        <v>50</v>
      </c>
      <c r="D18" s="12">
        <v>199</v>
      </c>
      <c r="E18" s="13">
        <v>249</v>
      </c>
      <c r="F18" s="11">
        <v>88</v>
      </c>
      <c r="G18" s="12">
        <v>308</v>
      </c>
      <c r="H18" s="13">
        <v>396</v>
      </c>
      <c r="I18" s="11">
        <v>101</v>
      </c>
      <c r="J18" s="12">
        <v>271</v>
      </c>
      <c r="K18" s="13">
        <v>372</v>
      </c>
      <c r="L18" s="11">
        <v>107</v>
      </c>
      <c r="M18" s="12">
        <v>296</v>
      </c>
      <c r="N18" s="13">
        <v>403</v>
      </c>
      <c r="O18" s="11">
        <v>80</v>
      </c>
      <c r="P18" s="12">
        <v>189</v>
      </c>
      <c r="Q18" s="13">
        <v>269</v>
      </c>
    </row>
    <row r="19" spans="2:17" ht="15" customHeight="1" x14ac:dyDescent="0.2">
      <c r="B19" s="2" t="s">
        <v>12</v>
      </c>
      <c r="C19" s="11">
        <v>3</v>
      </c>
      <c r="D19" s="12">
        <v>25</v>
      </c>
      <c r="E19" s="13">
        <v>28</v>
      </c>
      <c r="F19" s="11">
        <v>13</v>
      </c>
      <c r="G19" s="12">
        <v>28</v>
      </c>
      <c r="H19" s="13">
        <v>41</v>
      </c>
      <c r="I19" s="11">
        <v>10</v>
      </c>
      <c r="J19" s="12">
        <v>24</v>
      </c>
      <c r="K19" s="13">
        <v>34</v>
      </c>
      <c r="L19" s="11">
        <v>13</v>
      </c>
      <c r="M19" s="12">
        <v>33</v>
      </c>
      <c r="N19" s="13">
        <v>46</v>
      </c>
      <c r="O19" s="11">
        <v>20</v>
      </c>
      <c r="P19" s="12">
        <v>39</v>
      </c>
      <c r="Q19" s="13">
        <v>59</v>
      </c>
    </row>
    <row r="20" spans="2:17" ht="15" customHeight="1" x14ac:dyDescent="0.2">
      <c r="B20" s="2" t="s">
        <v>13</v>
      </c>
      <c r="C20" s="11">
        <v>6</v>
      </c>
      <c r="D20" s="12">
        <v>20</v>
      </c>
      <c r="E20" s="13">
        <v>26</v>
      </c>
      <c r="F20" s="11">
        <v>10</v>
      </c>
      <c r="G20" s="12">
        <v>27</v>
      </c>
      <c r="H20" s="13">
        <v>37</v>
      </c>
      <c r="I20" s="11">
        <v>10</v>
      </c>
      <c r="J20" s="12">
        <v>23</v>
      </c>
      <c r="K20" s="13">
        <v>33</v>
      </c>
      <c r="L20" s="11">
        <v>7</v>
      </c>
      <c r="M20" s="12">
        <v>39</v>
      </c>
      <c r="N20" s="13">
        <v>46</v>
      </c>
      <c r="O20" s="11">
        <v>8</v>
      </c>
      <c r="P20" s="12">
        <v>43</v>
      </c>
      <c r="Q20" s="13">
        <v>51</v>
      </c>
    </row>
    <row r="21" spans="2:17" ht="15" customHeight="1" x14ac:dyDescent="0.2">
      <c r="B21" s="2" t="s">
        <v>14</v>
      </c>
      <c r="C21" s="11">
        <v>9</v>
      </c>
      <c r="D21" s="12">
        <v>17</v>
      </c>
      <c r="E21" s="13">
        <v>26</v>
      </c>
      <c r="F21" s="11">
        <v>7</v>
      </c>
      <c r="G21" s="12">
        <v>17</v>
      </c>
      <c r="H21" s="13">
        <v>24</v>
      </c>
      <c r="I21" s="11">
        <v>8</v>
      </c>
      <c r="J21" s="12">
        <v>35</v>
      </c>
      <c r="K21" s="13">
        <v>43</v>
      </c>
      <c r="L21" s="11">
        <v>6</v>
      </c>
      <c r="M21" s="12">
        <v>17</v>
      </c>
      <c r="N21" s="13">
        <v>23</v>
      </c>
      <c r="O21" s="11">
        <v>18</v>
      </c>
      <c r="P21" s="12">
        <v>31</v>
      </c>
      <c r="Q21" s="13">
        <v>49</v>
      </c>
    </row>
    <row r="22" spans="2:17" ht="15" customHeight="1" x14ac:dyDescent="0.2">
      <c r="B22" s="2" t="s">
        <v>15</v>
      </c>
      <c r="C22" s="11">
        <v>2</v>
      </c>
      <c r="D22" s="12">
        <v>14</v>
      </c>
      <c r="E22" s="13">
        <v>16</v>
      </c>
      <c r="F22" s="11">
        <v>7</v>
      </c>
      <c r="G22" s="12">
        <v>16</v>
      </c>
      <c r="H22" s="13">
        <v>23</v>
      </c>
      <c r="I22" s="11">
        <v>7</v>
      </c>
      <c r="J22" s="12">
        <v>21</v>
      </c>
      <c r="K22" s="13">
        <v>28</v>
      </c>
      <c r="L22" s="11">
        <v>12</v>
      </c>
      <c r="M22" s="12">
        <v>10</v>
      </c>
      <c r="N22" s="13">
        <v>22</v>
      </c>
      <c r="O22" s="11">
        <v>9</v>
      </c>
      <c r="P22" s="12">
        <v>11</v>
      </c>
      <c r="Q22" s="13">
        <v>20</v>
      </c>
    </row>
    <row r="23" spans="2:17" ht="15" customHeight="1" x14ac:dyDescent="0.2">
      <c r="B23" s="2" t="s">
        <v>16</v>
      </c>
      <c r="C23" s="11">
        <v>13</v>
      </c>
      <c r="D23" s="12">
        <v>42</v>
      </c>
      <c r="E23" s="13">
        <v>55</v>
      </c>
      <c r="F23" s="11">
        <v>12</v>
      </c>
      <c r="G23" s="12">
        <v>48</v>
      </c>
      <c r="H23" s="13">
        <v>60</v>
      </c>
      <c r="I23" s="11">
        <v>11</v>
      </c>
      <c r="J23" s="12">
        <v>43</v>
      </c>
      <c r="K23" s="13">
        <v>54</v>
      </c>
      <c r="L23" s="11">
        <v>17</v>
      </c>
      <c r="M23" s="12">
        <v>38</v>
      </c>
      <c r="N23" s="13">
        <v>55</v>
      </c>
      <c r="O23" s="11">
        <v>23</v>
      </c>
      <c r="P23" s="12">
        <v>36</v>
      </c>
      <c r="Q23" s="13">
        <v>59</v>
      </c>
    </row>
    <row r="24" spans="2:17" ht="15" customHeight="1" x14ac:dyDescent="0.2">
      <c r="B24" s="2" t="s">
        <v>17</v>
      </c>
      <c r="C24" s="11">
        <v>3</v>
      </c>
      <c r="D24" s="12">
        <v>5</v>
      </c>
      <c r="E24" s="13">
        <v>8</v>
      </c>
      <c r="F24" s="11">
        <v>1</v>
      </c>
      <c r="G24" s="12">
        <v>3</v>
      </c>
      <c r="H24" s="13">
        <v>4</v>
      </c>
      <c r="I24" s="11">
        <v>1</v>
      </c>
      <c r="J24" s="12">
        <v>5</v>
      </c>
      <c r="K24" s="13">
        <v>6</v>
      </c>
      <c r="L24" s="11">
        <v>2</v>
      </c>
      <c r="M24" s="12">
        <v>3</v>
      </c>
      <c r="N24" s="13">
        <v>5</v>
      </c>
      <c r="O24" s="11">
        <v>1</v>
      </c>
      <c r="P24" s="12">
        <v>6</v>
      </c>
      <c r="Q24" s="13">
        <v>7</v>
      </c>
    </row>
    <row r="25" spans="2:17" ht="15" customHeight="1" x14ac:dyDescent="0.2">
      <c r="B25" s="2" t="s">
        <v>18</v>
      </c>
      <c r="C25" s="11">
        <v>29</v>
      </c>
      <c r="D25" s="12">
        <v>78</v>
      </c>
      <c r="E25" s="13">
        <v>107</v>
      </c>
      <c r="F25" s="11">
        <v>20</v>
      </c>
      <c r="G25" s="12">
        <v>96</v>
      </c>
      <c r="H25" s="13">
        <v>116</v>
      </c>
      <c r="I25" s="11">
        <v>24</v>
      </c>
      <c r="J25" s="12">
        <v>75</v>
      </c>
      <c r="K25" s="13">
        <v>99</v>
      </c>
      <c r="L25" s="11">
        <v>33</v>
      </c>
      <c r="M25" s="12">
        <v>96</v>
      </c>
      <c r="N25" s="13">
        <v>129</v>
      </c>
      <c r="O25" s="11">
        <v>27</v>
      </c>
      <c r="P25" s="12">
        <v>87</v>
      </c>
      <c r="Q25" s="13">
        <v>114</v>
      </c>
    </row>
    <row r="26" spans="2:17" ht="15" customHeight="1" x14ac:dyDescent="0.2">
      <c r="B26" s="2" t="s">
        <v>19</v>
      </c>
      <c r="C26" s="11">
        <v>48</v>
      </c>
      <c r="D26" s="12">
        <v>171</v>
      </c>
      <c r="E26" s="13">
        <v>219</v>
      </c>
      <c r="F26" s="11">
        <v>80</v>
      </c>
      <c r="G26" s="12">
        <v>206</v>
      </c>
      <c r="H26" s="13">
        <v>286</v>
      </c>
      <c r="I26" s="11">
        <v>61</v>
      </c>
      <c r="J26" s="12">
        <v>150</v>
      </c>
      <c r="K26" s="13">
        <v>211</v>
      </c>
      <c r="L26" s="11">
        <v>57</v>
      </c>
      <c r="M26" s="12">
        <v>159</v>
      </c>
      <c r="N26" s="13">
        <v>216</v>
      </c>
      <c r="O26" s="11">
        <v>80</v>
      </c>
      <c r="P26" s="12">
        <v>177</v>
      </c>
      <c r="Q26" s="13">
        <v>257</v>
      </c>
    </row>
    <row r="27" spans="2:17" ht="15" customHeight="1" x14ac:dyDescent="0.2">
      <c r="B27" s="2" t="s">
        <v>20</v>
      </c>
      <c r="C27" s="11"/>
      <c r="D27" s="12">
        <v>2</v>
      </c>
      <c r="E27" s="13">
        <v>2</v>
      </c>
      <c r="F27" s="11">
        <v>0</v>
      </c>
      <c r="G27" s="12">
        <v>0</v>
      </c>
      <c r="H27" s="13">
        <v>0</v>
      </c>
      <c r="I27" s="11">
        <v>0</v>
      </c>
      <c r="J27" s="12">
        <v>1</v>
      </c>
      <c r="K27" s="13">
        <v>1</v>
      </c>
      <c r="L27" s="11">
        <v>0</v>
      </c>
      <c r="M27" s="12">
        <v>1</v>
      </c>
      <c r="N27" s="13">
        <v>1</v>
      </c>
      <c r="O27" s="11">
        <v>0</v>
      </c>
      <c r="P27" s="12">
        <v>0</v>
      </c>
      <c r="Q27" s="13">
        <v>0</v>
      </c>
    </row>
    <row r="28" spans="2:17" ht="15" customHeight="1" thickBot="1" x14ac:dyDescent="0.25">
      <c r="B28" s="3" t="s">
        <v>21</v>
      </c>
      <c r="C28" s="16"/>
      <c r="D28" s="17"/>
      <c r="E28" s="18">
        <v>0</v>
      </c>
      <c r="F28" s="16">
        <v>0</v>
      </c>
      <c r="G28" s="17">
        <v>0</v>
      </c>
      <c r="H28" s="18">
        <v>0</v>
      </c>
      <c r="I28" s="16">
        <v>0</v>
      </c>
      <c r="J28" s="17">
        <v>0</v>
      </c>
      <c r="K28" s="18">
        <v>0</v>
      </c>
      <c r="L28" s="16">
        <v>1</v>
      </c>
      <c r="M28" s="17">
        <v>1</v>
      </c>
      <c r="N28" s="18">
        <v>2</v>
      </c>
      <c r="O28" s="16">
        <v>1</v>
      </c>
      <c r="P28" s="17">
        <v>2</v>
      </c>
      <c r="Q28" s="18">
        <v>3</v>
      </c>
    </row>
    <row r="29" spans="2:17" ht="18" thickBot="1" x14ac:dyDescent="0.25">
      <c r="B29" s="19" t="s">
        <v>22</v>
      </c>
      <c r="C29" s="20">
        <v>418</v>
      </c>
      <c r="D29" s="21">
        <v>1356</v>
      </c>
      <c r="E29" s="22">
        <v>1774</v>
      </c>
      <c r="F29" s="20">
        <v>636</v>
      </c>
      <c r="G29" s="21">
        <v>2005</v>
      </c>
      <c r="H29" s="22">
        <v>2641</v>
      </c>
      <c r="I29" s="20">
        <v>565</v>
      </c>
      <c r="J29" s="21">
        <v>1676</v>
      </c>
      <c r="K29" s="22">
        <v>2241</v>
      </c>
      <c r="L29" s="20">
        <v>644</v>
      </c>
      <c r="M29" s="21">
        <v>1665</v>
      </c>
      <c r="N29" s="22">
        <v>2309</v>
      </c>
      <c r="O29" s="23">
        <v>721</v>
      </c>
      <c r="P29" s="24">
        <v>1812</v>
      </c>
      <c r="Q29" s="25">
        <v>2533</v>
      </c>
    </row>
    <row r="30" spans="2:17" ht="17" thickBot="1" x14ac:dyDescent="0.25">
      <c r="B30" s="80" t="s">
        <v>50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2"/>
    </row>
    <row r="31" spans="2:17" ht="17" thickBot="1" x14ac:dyDescent="0.25"/>
    <row r="32" spans="2:17" ht="18" thickBot="1" x14ac:dyDescent="0.25">
      <c r="B32" s="83" t="s">
        <v>56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5"/>
    </row>
    <row r="33" spans="2:17" x14ac:dyDescent="0.2">
      <c r="B33" s="90" t="s">
        <v>26</v>
      </c>
      <c r="C33" s="92">
        <v>2021</v>
      </c>
      <c r="D33" s="88"/>
      <c r="E33" s="89"/>
      <c r="F33" s="92">
        <v>2022</v>
      </c>
      <c r="G33" s="88"/>
      <c r="H33" s="89"/>
      <c r="I33" s="92">
        <v>2023</v>
      </c>
      <c r="J33" s="88"/>
      <c r="K33" s="89"/>
      <c r="L33" s="92">
        <v>2024</v>
      </c>
      <c r="M33" s="88"/>
      <c r="N33" s="89"/>
      <c r="O33" s="88" t="s">
        <v>61</v>
      </c>
      <c r="P33" s="88"/>
      <c r="Q33" s="89"/>
    </row>
    <row r="34" spans="2:17" ht="17" thickBot="1" x14ac:dyDescent="0.25">
      <c r="B34" s="91"/>
      <c r="C34" s="32" t="s">
        <v>23</v>
      </c>
      <c r="D34" s="33" t="s">
        <v>24</v>
      </c>
      <c r="E34" s="34" t="s">
        <v>25</v>
      </c>
      <c r="F34" s="32" t="s">
        <v>23</v>
      </c>
      <c r="G34" s="33" t="s">
        <v>24</v>
      </c>
      <c r="H34" s="34" t="s">
        <v>25</v>
      </c>
      <c r="I34" s="32" t="s">
        <v>23</v>
      </c>
      <c r="J34" s="33" t="s">
        <v>24</v>
      </c>
      <c r="K34" s="34" t="s">
        <v>25</v>
      </c>
      <c r="L34" s="32" t="s">
        <v>23</v>
      </c>
      <c r="M34" s="33" t="s">
        <v>24</v>
      </c>
      <c r="N34" s="34" t="s">
        <v>25</v>
      </c>
      <c r="O34" s="32" t="s">
        <v>23</v>
      </c>
      <c r="P34" s="33" t="s">
        <v>24</v>
      </c>
      <c r="Q34" s="34" t="s">
        <v>25</v>
      </c>
    </row>
    <row r="35" spans="2:17" ht="17" x14ac:dyDescent="0.2">
      <c r="B35" s="1" t="s">
        <v>27</v>
      </c>
      <c r="C35" s="9">
        <v>0</v>
      </c>
      <c r="D35" s="9">
        <v>0</v>
      </c>
      <c r="E35" s="9">
        <v>0</v>
      </c>
      <c r="F35" s="9">
        <v>4</v>
      </c>
      <c r="G35" s="9"/>
      <c r="H35" s="9">
        <v>4</v>
      </c>
      <c r="I35" s="9">
        <v>1</v>
      </c>
      <c r="J35" s="9"/>
      <c r="K35" s="9">
        <v>1</v>
      </c>
      <c r="L35" s="9">
        <v>0</v>
      </c>
      <c r="M35" s="9">
        <v>0</v>
      </c>
      <c r="N35" s="9">
        <v>0</v>
      </c>
      <c r="O35" s="9"/>
      <c r="P35" s="9">
        <v>1</v>
      </c>
      <c r="Q35" s="10">
        <v>1</v>
      </c>
    </row>
    <row r="36" spans="2:17" ht="17" x14ac:dyDescent="0.2">
      <c r="B36" s="2" t="s">
        <v>28</v>
      </c>
      <c r="C36" s="12">
        <v>41</v>
      </c>
      <c r="D36" s="12">
        <v>59</v>
      </c>
      <c r="E36" s="12">
        <v>100</v>
      </c>
      <c r="F36" s="12">
        <v>69</v>
      </c>
      <c r="G36" s="12">
        <v>121</v>
      </c>
      <c r="H36" s="12">
        <v>190</v>
      </c>
      <c r="I36" s="12">
        <v>73</v>
      </c>
      <c r="J36" s="12">
        <v>100</v>
      </c>
      <c r="K36" s="12">
        <v>173</v>
      </c>
      <c r="L36" s="12">
        <v>90</v>
      </c>
      <c r="M36" s="12">
        <v>125</v>
      </c>
      <c r="N36" s="12">
        <v>215</v>
      </c>
      <c r="O36" s="12">
        <v>119</v>
      </c>
      <c r="P36" s="12">
        <v>131</v>
      </c>
      <c r="Q36" s="13">
        <v>250</v>
      </c>
    </row>
    <row r="37" spans="2:17" ht="18" thickBot="1" x14ac:dyDescent="0.25">
      <c r="B37" s="3" t="s">
        <v>29</v>
      </c>
      <c r="C37" s="17">
        <v>377</v>
      </c>
      <c r="D37" s="17">
        <v>1297</v>
      </c>
      <c r="E37" s="17">
        <v>1674</v>
      </c>
      <c r="F37" s="17">
        <v>563</v>
      </c>
      <c r="G37" s="17">
        <v>1884</v>
      </c>
      <c r="H37" s="17">
        <v>2447</v>
      </c>
      <c r="I37" s="17">
        <v>491</v>
      </c>
      <c r="J37" s="17">
        <v>1576</v>
      </c>
      <c r="K37" s="17">
        <v>2067</v>
      </c>
      <c r="L37" s="17">
        <v>554</v>
      </c>
      <c r="M37" s="17">
        <v>1540</v>
      </c>
      <c r="N37" s="17">
        <v>2094</v>
      </c>
      <c r="O37" s="17">
        <v>602</v>
      </c>
      <c r="P37" s="17">
        <v>1680</v>
      </c>
      <c r="Q37" s="18">
        <v>2282</v>
      </c>
    </row>
    <row r="38" spans="2:17" ht="18" thickBot="1" x14ac:dyDescent="0.25">
      <c r="B38" s="27" t="s">
        <v>22</v>
      </c>
      <c r="C38" s="36">
        <v>418</v>
      </c>
      <c r="D38" s="36">
        <v>1356</v>
      </c>
      <c r="E38" s="36">
        <v>1774</v>
      </c>
      <c r="F38" s="36">
        <v>636</v>
      </c>
      <c r="G38" s="36">
        <v>2005</v>
      </c>
      <c r="H38" s="36">
        <v>2641</v>
      </c>
      <c r="I38" s="36">
        <v>565</v>
      </c>
      <c r="J38" s="36">
        <v>1676</v>
      </c>
      <c r="K38" s="36">
        <v>2241</v>
      </c>
      <c r="L38" s="36">
        <v>644</v>
      </c>
      <c r="M38" s="36">
        <v>1665</v>
      </c>
      <c r="N38" s="36">
        <v>2309</v>
      </c>
      <c r="O38" s="36">
        <v>721</v>
      </c>
      <c r="P38" s="36">
        <v>1812</v>
      </c>
      <c r="Q38" s="37">
        <v>2533</v>
      </c>
    </row>
    <row r="39" spans="2:17" ht="17" thickBot="1" x14ac:dyDescent="0.25">
      <c r="B39" s="80" t="s">
        <v>50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2"/>
    </row>
    <row r="40" spans="2:17" ht="17" thickBot="1" x14ac:dyDescent="0.25">
      <c r="P40" s="76">
        <f>+P38/Q38</f>
        <v>0.71535728385313857</v>
      </c>
    </row>
    <row r="41" spans="2:17" ht="18" thickBot="1" x14ac:dyDescent="0.25">
      <c r="B41" s="83" t="s">
        <v>55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5"/>
    </row>
    <row r="42" spans="2:17" x14ac:dyDescent="0.2">
      <c r="B42" s="86" t="s">
        <v>49</v>
      </c>
      <c r="C42" s="88">
        <v>2021</v>
      </c>
      <c r="D42" s="88"/>
      <c r="E42" s="88"/>
      <c r="F42" s="88">
        <v>2022</v>
      </c>
      <c r="G42" s="88"/>
      <c r="H42" s="88"/>
      <c r="I42" s="88">
        <v>2023</v>
      </c>
      <c r="J42" s="88"/>
      <c r="K42" s="88"/>
      <c r="L42" s="88">
        <v>2024</v>
      </c>
      <c r="M42" s="88"/>
      <c r="N42" s="88"/>
      <c r="O42" s="88" t="s">
        <v>61</v>
      </c>
      <c r="P42" s="88"/>
      <c r="Q42" s="89"/>
    </row>
    <row r="43" spans="2:17" ht="17" thickBot="1" x14ac:dyDescent="0.25">
      <c r="B43" s="87"/>
      <c r="C43" s="33" t="s">
        <v>23</v>
      </c>
      <c r="D43" s="33" t="s">
        <v>24</v>
      </c>
      <c r="E43" s="33" t="s">
        <v>25</v>
      </c>
      <c r="F43" s="33" t="s">
        <v>23</v>
      </c>
      <c r="G43" s="33" t="s">
        <v>24</v>
      </c>
      <c r="H43" s="33" t="s">
        <v>25</v>
      </c>
      <c r="I43" s="33" t="s">
        <v>23</v>
      </c>
      <c r="J43" s="33" t="s">
        <v>24</v>
      </c>
      <c r="K43" s="33" t="s">
        <v>25</v>
      </c>
      <c r="L43" s="33" t="s">
        <v>23</v>
      </c>
      <c r="M43" s="33" t="s">
        <v>24</v>
      </c>
      <c r="N43" s="33" t="s">
        <v>25</v>
      </c>
      <c r="O43" s="33" t="s">
        <v>23</v>
      </c>
      <c r="P43" s="33" t="s">
        <v>24</v>
      </c>
      <c r="Q43" s="34" t="s">
        <v>25</v>
      </c>
    </row>
    <row r="44" spans="2:17" x14ac:dyDescent="0.2">
      <c r="B44" s="51" t="s">
        <v>32</v>
      </c>
      <c r="C44" s="5">
        <v>3</v>
      </c>
      <c r="D44" s="5"/>
      <c r="E44" s="5">
        <v>3</v>
      </c>
      <c r="F44" s="5">
        <v>1</v>
      </c>
      <c r="G44" s="5">
        <v>2</v>
      </c>
      <c r="H44" s="5">
        <v>3</v>
      </c>
      <c r="I44" s="5">
        <v>3</v>
      </c>
      <c r="J44" s="5">
        <v>7</v>
      </c>
      <c r="K44" s="5">
        <v>10</v>
      </c>
      <c r="L44" s="5"/>
      <c r="M44" s="5">
        <v>3</v>
      </c>
      <c r="N44" s="5">
        <v>3</v>
      </c>
      <c r="O44" s="5">
        <v>2</v>
      </c>
      <c r="P44" s="5">
        <v>6</v>
      </c>
      <c r="Q44" s="6">
        <v>8</v>
      </c>
    </row>
    <row r="45" spans="2:17" x14ac:dyDescent="0.2">
      <c r="B45" s="41" t="s">
        <v>33</v>
      </c>
      <c r="C45" s="4"/>
      <c r="D45" s="4"/>
      <c r="E45" s="4"/>
      <c r="F45" s="4">
        <v>3</v>
      </c>
      <c r="G45" s="4"/>
      <c r="H45" s="4">
        <v>3</v>
      </c>
      <c r="I45" s="4">
        <v>1</v>
      </c>
      <c r="J45" s="4"/>
      <c r="K45" s="4">
        <v>1</v>
      </c>
      <c r="L45" s="4"/>
      <c r="M45" s="4"/>
      <c r="N45" s="4"/>
      <c r="O45" s="4"/>
      <c r="P45" s="4"/>
      <c r="Q45" s="7"/>
    </row>
    <row r="46" spans="2:17" x14ac:dyDescent="0.2">
      <c r="B46" s="41" t="s">
        <v>34</v>
      </c>
      <c r="C46" s="4">
        <v>46</v>
      </c>
      <c r="D46" s="4">
        <v>50</v>
      </c>
      <c r="E46" s="4">
        <v>96</v>
      </c>
      <c r="F46" s="4">
        <v>69</v>
      </c>
      <c r="G46" s="4">
        <v>118</v>
      </c>
      <c r="H46" s="4">
        <v>187</v>
      </c>
      <c r="I46" s="4">
        <v>68</v>
      </c>
      <c r="J46" s="4">
        <v>103</v>
      </c>
      <c r="K46" s="4">
        <v>171</v>
      </c>
      <c r="L46" s="4">
        <v>79</v>
      </c>
      <c r="M46" s="4">
        <v>103</v>
      </c>
      <c r="N46" s="4">
        <v>182</v>
      </c>
      <c r="O46" s="4">
        <v>111</v>
      </c>
      <c r="P46" s="4">
        <v>119</v>
      </c>
      <c r="Q46" s="7">
        <v>230</v>
      </c>
    </row>
    <row r="47" spans="2:17" x14ac:dyDescent="0.2">
      <c r="B47" s="41" t="s">
        <v>35</v>
      </c>
      <c r="C47" s="4">
        <v>10</v>
      </c>
      <c r="D47" s="4">
        <v>36</v>
      </c>
      <c r="E47" s="4">
        <v>46</v>
      </c>
      <c r="F47" s="4">
        <v>17</v>
      </c>
      <c r="G47" s="4">
        <v>45</v>
      </c>
      <c r="H47" s="4">
        <v>62</v>
      </c>
      <c r="I47" s="4">
        <v>26</v>
      </c>
      <c r="J47" s="4">
        <v>56</v>
      </c>
      <c r="K47" s="4">
        <v>82</v>
      </c>
      <c r="L47" s="4">
        <v>23</v>
      </c>
      <c r="M47" s="4">
        <v>41</v>
      </c>
      <c r="N47" s="4">
        <v>64</v>
      </c>
      <c r="O47" s="4">
        <v>31</v>
      </c>
      <c r="P47" s="4">
        <v>54</v>
      </c>
      <c r="Q47" s="7">
        <v>85</v>
      </c>
    </row>
    <row r="48" spans="2:17" x14ac:dyDescent="0.2">
      <c r="B48" s="41" t="s">
        <v>36</v>
      </c>
      <c r="C48" s="4">
        <v>331</v>
      </c>
      <c r="D48" s="4">
        <v>1181</v>
      </c>
      <c r="E48" s="4">
        <v>1512</v>
      </c>
      <c r="F48" s="4">
        <v>511</v>
      </c>
      <c r="G48" s="4">
        <v>1717</v>
      </c>
      <c r="H48" s="4">
        <v>2228</v>
      </c>
      <c r="I48" s="4">
        <v>422</v>
      </c>
      <c r="J48" s="4">
        <v>1370</v>
      </c>
      <c r="K48" s="4">
        <v>1792</v>
      </c>
      <c r="L48" s="4">
        <v>452</v>
      </c>
      <c r="M48" s="4">
        <v>1316</v>
      </c>
      <c r="N48" s="4">
        <v>1768</v>
      </c>
      <c r="O48" s="4">
        <v>488</v>
      </c>
      <c r="P48" s="4">
        <v>1427</v>
      </c>
      <c r="Q48" s="7">
        <v>1915</v>
      </c>
    </row>
    <row r="49" spans="2:17" x14ac:dyDescent="0.2">
      <c r="B49" s="41" t="s">
        <v>37</v>
      </c>
      <c r="C49" s="4">
        <v>20</v>
      </c>
      <c r="D49" s="4">
        <v>52</v>
      </c>
      <c r="E49" s="4">
        <v>72</v>
      </c>
      <c r="F49" s="4">
        <v>25</v>
      </c>
      <c r="G49" s="4">
        <v>62</v>
      </c>
      <c r="H49" s="4">
        <v>87</v>
      </c>
      <c r="I49" s="4">
        <v>35</v>
      </c>
      <c r="J49" s="4">
        <v>97</v>
      </c>
      <c r="K49" s="4">
        <v>132</v>
      </c>
      <c r="L49" s="4">
        <v>36</v>
      </c>
      <c r="M49" s="4">
        <v>101</v>
      </c>
      <c r="N49" s="4">
        <v>137</v>
      </c>
      <c r="O49" s="4">
        <v>43</v>
      </c>
      <c r="P49" s="4">
        <v>107</v>
      </c>
      <c r="Q49" s="7">
        <v>150</v>
      </c>
    </row>
    <row r="50" spans="2:17" x14ac:dyDescent="0.2">
      <c r="B50" s="41" t="s">
        <v>38</v>
      </c>
      <c r="C50" s="4">
        <v>1</v>
      </c>
      <c r="D50" s="4">
        <v>8</v>
      </c>
      <c r="E50" s="4">
        <v>9</v>
      </c>
      <c r="F50" s="4">
        <v>1</v>
      </c>
      <c r="G50" s="4">
        <v>12</v>
      </c>
      <c r="H50" s="4">
        <v>13</v>
      </c>
      <c r="I50" s="4">
        <v>5</v>
      </c>
      <c r="J50" s="4">
        <v>13</v>
      </c>
      <c r="K50" s="4">
        <v>18</v>
      </c>
      <c r="L50" s="4">
        <v>3</v>
      </c>
      <c r="M50" s="4">
        <v>14</v>
      </c>
      <c r="N50" s="4">
        <v>17</v>
      </c>
      <c r="O50" s="4">
        <v>1</v>
      </c>
      <c r="P50" s="4">
        <v>19</v>
      </c>
      <c r="Q50" s="7">
        <v>20</v>
      </c>
    </row>
    <row r="51" spans="2:17" x14ac:dyDescent="0.2">
      <c r="B51" s="41" t="s">
        <v>39</v>
      </c>
      <c r="C51" s="4"/>
      <c r="D51" s="4">
        <v>2</v>
      </c>
      <c r="E51" s="4">
        <v>2</v>
      </c>
      <c r="F51" s="4"/>
      <c r="G51" s="4">
        <v>3</v>
      </c>
      <c r="H51" s="4">
        <v>3</v>
      </c>
      <c r="I51" s="4"/>
      <c r="J51" s="4">
        <v>4</v>
      </c>
      <c r="K51" s="4">
        <v>4</v>
      </c>
      <c r="L51" s="4">
        <v>3</v>
      </c>
      <c r="M51" s="4">
        <v>9</v>
      </c>
      <c r="N51" s="4">
        <v>12</v>
      </c>
      <c r="O51" s="4">
        <v>3</v>
      </c>
      <c r="P51" s="4">
        <v>9</v>
      </c>
      <c r="Q51" s="7">
        <v>12</v>
      </c>
    </row>
    <row r="52" spans="2:17" x14ac:dyDescent="0.2">
      <c r="B52" s="41" t="s">
        <v>40</v>
      </c>
      <c r="C52" s="4">
        <v>5</v>
      </c>
      <c r="D52" s="4">
        <v>11</v>
      </c>
      <c r="E52" s="4">
        <v>16</v>
      </c>
      <c r="F52" s="4">
        <v>3</v>
      </c>
      <c r="G52" s="4">
        <v>21</v>
      </c>
      <c r="H52" s="4">
        <v>24</v>
      </c>
      <c r="I52" s="4">
        <v>2</v>
      </c>
      <c r="J52" s="4">
        <v>15</v>
      </c>
      <c r="K52" s="4">
        <v>17</v>
      </c>
      <c r="L52" s="4">
        <v>6</v>
      </c>
      <c r="M52" s="4">
        <v>9</v>
      </c>
      <c r="N52" s="4">
        <v>15</v>
      </c>
      <c r="O52" s="4">
        <v>9</v>
      </c>
      <c r="P52" s="4">
        <v>26</v>
      </c>
      <c r="Q52" s="7">
        <v>35</v>
      </c>
    </row>
    <row r="53" spans="2:17" ht="17" thickBot="1" x14ac:dyDescent="0.25">
      <c r="B53" s="50" t="s">
        <v>41</v>
      </c>
      <c r="C53" s="26">
        <v>2</v>
      </c>
      <c r="D53" s="26">
        <v>16</v>
      </c>
      <c r="E53" s="26">
        <v>18</v>
      </c>
      <c r="F53" s="26">
        <v>6</v>
      </c>
      <c r="G53" s="26">
        <v>25</v>
      </c>
      <c r="H53" s="26">
        <v>31</v>
      </c>
      <c r="I53" s="26">
        <v>3</v>
      </c>
      <c r="J53" s="26">
        <v>11</v>
      </c>
      <c r="K53" s="26">
        <v>14</v>
      </c>
      <c r="L53" s="26">
        <v>42</v>
      </c>
      <c r="M53" s="26">
        <v>69</v>
      </c>
      <c r="N53" s="26">
        <v>111</v>
      </c>
      <c r="O53" s="26">
        <v>33</v>
      </c>
      <c r="P53" s="26">
        <v>45</v>
      </c>
      <c r="Q53" s="28">
        <v>78</v>
      </c>
    </row>
    <row r="54" spans="2:17" ht="18" thickBot="1" x14ac:dyDescent="0.25">
      <c r="B54" s="27" t="s">
        <v>22</v>
      </c>
      <c r="C54" s="48">
        <v>418</v>
      </c>
      <c r="D54" s="48">
        <v>1356</v>
      </c>
      <c r="E54" s="48">
        <v>1774</v>
      </c>
      <c r="F54" s="48">
        <v>636</v>
      </c>
      <c r="G54" s="48">
        <v>2005</v>
      </c>
      <c r="H54" s="48">
        <v>2641</v>
      </c>
      <c r="I54" s="48">
        <f t="shared" ref="I54:N54" si="0">SUM(I44:I53)</f>
        <v>565</v>
      </c>
      <c r="J54" s="48">
        <f t="shared" si="0"/>
        <v>1676</v>
      </c>
      <c r="K54" s="48">
        <f t="shared" si="0"/>
        <v>2241</v>
      </c>
      <c r="L54" s="35">
        <f t="shared" si="0"/>
        <v>644</v>
      </c>
      <c r="M54" s="48">
        <f t="shared" si="0"/>
        <v>1665</v>
      </c>
      <c r="N54" s="48">
        <f t="shared" si="0"/>
        <v>2309</v>
      </c>
      <c r="O54" s="48">
        <v>721</v>
      </c>
      <c r="P54" s="48">
        <v>1812</v>
      </c>
      <c r="Q54" s="49">
        <v>2533</v>
      </c>
    </row>
    <row r="55" spans="2:17" ht="17" thickBot="1" x14ac:dyDescent="0.25">
      <c r="B55" s="80" t="s">
        <v>50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2"/>
    </row>
  </sheetData>
  <mergeCells count="25">
    <mergeCell ref="I33:K33"/>
    <mergeCell ref="L33:N33"/>
    <mergeCell ref="O33:Q33"/>
    <mergeCell ref="B6:B7"/>
    <mergeCell ref="C6:E6"/>
    <mergeCell ref="F6:H6"/>
    <mergeCell ref="I6:K6"/>
    <mergeCell ref="L6:N6"/>
    <mergeCell ref="O6:Q6"/>
    <mergeCell ref="B2:Q2"/>
    <mergeCell ref="B30:Q30"/>
    <mergeCell ref="B39:Q39"/>
    <mergeCell ref="B55:Q55"/>
    <mergeCell ref="B41:Q41"/>
    <mergeCell ref="B32:Q32"/>
    <mergeCell ref="B5:Q5"/>
    <mergeCell ref="B42:B43"/>
    <mergeCell ref="C42:E42"/>
    <mergeCell ref="F42:H42"/>
    <mergeCell ref="I42:K42"/>
    <mergeCell ref="L42:N42"/>
    <mergeCell ref="O42:Q42"/>
    <mergeCell ref="B33:B34"/>
    <mergeCell ref="C33:E33"/>
    <mergeCell ref="F33:H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E0BC-15EF-B44E-9228-DCBE436B2789}">
  <dimension ref="B1:Q55"/>
  <sheetViews>
    <sheetView topLeftCell="A5" workbookViewId="0">
      <selection activeCell="Q25" sqref="Q25"/>
    </sheetView>
  </sheetViews>
  <sheetFormatPr baseColWidth="10" defaultRowHeight="16" x14ac:dyDescent="0.2"/>
  <cols>
    <col min="1" max="1" width="10.83203125" style="40"/>
    <col min="2" max="2" width="21.83203125" style="40" customWidth="1"/>
    <col min="3" max="16384" width="10.83203125" style="40"/>
  </cols>
  <sheetData>
    <row r="1" spans="2:17" ht="17" thickBot="1" x14ac:dyDescent="0.25"/>
    <row r="2" spans="2:17" ht="40" customHeight="1" thickBot="1" x14ac:dyDescent="0.25">
      <c r="B2" s="77" t="s">
        <v>30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2:17" ht="17" thickBot="1" x14ac:dyDescent="0.25"/>
    <row r="4" spans="2:17" ht="18" thickBot="1" x14ac:dyDescent="0.25">
      <c r="B4" s="99" t="s">
        <v>52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2:17" ht="15" customHeight="1" x14ac:dyDescent="0.2">
      <c r="B5" s="93" t="s">
        <v>0</v>
      </c>
      <c r="C5" s="92">
        <v>2021</v>
      </c>
      <c r="D5" s="88"/>
      <c r="E5" s="89"/>
      <c r="F5" s="92">
        <v>2022</v>
      </c>
      <c r="G5" s="88"/>
      <c r="H5" s="89"/>
      <c r="I5" s="92">
        <v>2023</v>
      </c>
      <c r="J5" s="88"/>
      <c r="K5" s="89"/>
      <c r="L5" s="92">
        <v>2024</v>
      </c>
      <c r="M5" s="88"/>
      <c r="N5" s="89"/>
      <c r="O5" s="88" t="s">
        <v>61</v>
      </c>
      <c r="P5" s="88"/>
      <c r="Q5" s="89"/>
    </row>
    <row r="6" spans="2:17" ht="15" customHeight="1" thickBot="1" x14ac:dyDescent="0.25">
      <c r="B6" s="94"/>
      <c r="C6" s="29" t="s">
        <v>23</v>
      </c>
      <c r="D6" s="30" t="s">
        <v>24</v>
      </c>
      <c r="E6" s="31" t="s">
        <v>25</v>
      </c>
      <c r="F6" s="29" t="s">
        <v>23</v>
      </c>
      <c r="G6" s="30" t="s">
        <v>24</v>
      </c>
      <c r="H6" s="31" t="s">
        <v>25</v>
      </c>
      <c r="I6" s="29" t="s">
        <v>23</v>
      </c>
      <c r="J6" s="30" t="s">
        <v>24</v>
      </c>
      <c r="K6" s="31" t="s">
        <v>25</v>
      </c>
      <c r="L6" s="29" t="s">
        <v>23</v>
      </c>
      <c r="M6" s="30" t="s">
        <v>24</v>
      </c>
      <c r="N6" s="31" t="s">
        <v>25</v>
      </c>
      <c r="O6" s="29" t="s">
        <v>23</v>
      </c>
      <c r="P6" s="30" t="s">
        <v>24</v>
      </c>
      <c r="Q6" s="31" t="s">
        <v>25</v>
      </c>
    </row>
    <row r="7" spans="2:17" ht="15" customHeight="1" x14ac:dyDescent="0.2">
      <c r="B7" s="1" t="s">
        <v>1</v>
      </c>
      <c r="C7" s="63">
        <v>2</v>
      </c>
      <c r="D7" s="64">
        <v>1</v>
      </c>
      <c r="E7" s="64">
        <v>3</v>
      </c>
      <c r="F7" s="64">
        <v>0</v>
      </c>
      <c r="G7" s="64">
        <v>1</v>
      </c>
      <c r="H7" s="64">
        <v>1</v>
      </c>
      <c r="I7" s="64">
        <v>5</v>
      </c>
      <c r="J7" s="64">
        <v>1</v>
      </c>
      <c r="K7" s="64">
        <v>6</v>
      </c>
      <c r="L7" s="64">
        <v>2</v>
      </c>
      <c r="M7" s="64">
        <v>1</v>
      </c>
      <c r="N7" s="64">
        <v>3</v>
      </c>
      <c r="O7" s="64">
        <v>0</v>
      </c>
      <c r="P7" s="64">
        <v>1</v>
      </c>
      <c r="Q7" s="65">
        <v>1</v>
      </c>
    </row>
    <row r="8" spans="2:17" ht="15" customHeight="1" x14ac:dyDescent="0.2">
      <c r="B8" s="2" t="s">
        <v>2</v>
      </c>
      <c r="C8" s="67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68">
        <v>1</v>
      </c>
      <c r="J8" s="68">
        <v>0</v>
      </c>
      <c r="K8" s="68">
        <v>1</v>
      </c>
      <c r="L8" s="68">
        <v>1</v>
      </c>
      <c r="M8" s="68">
        <v>0</v>
      </c>
      <c r="N8" s="68">
        <v>1</v>
      </c>
      <c r="O8" s="68">
        <v>0</v>
      </c>
      <c r="P8" s="68">
        <v>0</v>
      </c>
      <c r="Q8" s="69">
        <v>0</v>
      </c>
    </row>
    <row r="9" spans="2:17" ht="15" customHeight="1" x14ac:dyDescent="0.2">
      <c r="B9" s="2" t="s">
        <v>3</v>
      </c>
      <c r="C9" s="67">
        <v>0</v>
      </c>
      <c r="D9" s="68">
        <v>1</v>
      </c>
      <c r="E9" s="68">
        <v>1</v>
      </c>
      <c r="F9" s="68">
        <v>0</v>
      </c>
      <c r="G9" s="68">
        <v>4</v>
      </c>
      <c r="H9" s="68">
        <v>4</v>
      </c>
      <c r="I9" s="68">
        <v>0</v>
      </c>
      <c r="J9" s="68">
        <v>0</v>
      </c>
      <c r="K9" s="68">
        <v>0</v>
      </c>
      <c r="L9" s="68">
        <v>0</v>
      </c>
      <c r="M9" s="68">
        <v>0</v>
      </c>
      <c r="N9" s="68">
        <v>0</v>
      </c>
      <c r="O9" s="68">
        <v>1</v>
      </c>
      <c r="P9" s="68">
        <v>0</v>
      </c>
      <c r="Q9" s="69">
        <v>1</v>
      </c>
    </row>
    <row r="10" spans="2:17" ht="15" customHeight="1" x14ac:dyDescent="0.2">
      <c r="B10" s="2" t="s">
        <v>4</v>
      </c>
      <c r="C10" s="67">
        <v>0</v>
      </c>
      <c r="D10" s="68">
        <v>0</v>
      </c>
      <c r="E10" s="68">
        <v>0</v>
      </c>
      <c r="F10" s="68">
        <v>2</v>
      </c>
      <c r="G10" s="68">
        <v>1</v>
      </c>
      <c r="H10" s="68">
        <v>3</v>
      </c>
      <c r="I10" s="68">
        <v>1</v>
      </c>
      <c r="J10" s="68">
        <v>1</v>
      </c>
      <c r="K10" s="68">
        <v>2</v>
      </c>
      <c r="L10" s="68">
        <v>3</v>
      </c>
      <c r="M10" s="68">
        <v>0</v>
      </c>
      <c r="N10" s="68">
        <v>3</v>
      </c>
      <c r="O10" s="68">
        <v>3</v>
      </c>
      <c r="P10" s="68">
        <v>0</v>
      </c>
      <c r="Q10" s="69">
        <v>3</v>
      </c>
    </row>
    <row r="11" spans="2:17" ht="15" customHeight="1" x14ac:dyDescent="0.2">
      <c r="B11" s="2" t="s">
        <v>5</v>
      </c>
      <c r="C11" s="67">
        <v>0</v>
      </c>
      <c r="D11" s="68">
        <v>1</v>
      </c>
      <c r="E11" s="68">
        <v>1</v>
      </c>
      <c r="F11" s="68">
        <v>2</v>
      </c>
      <c r="G11" s="68">
        <v>3</v>
      </c>
      <c r="H11" s="68">
        <v>5</v>
      </c>
      <c r="I11" s="68">
        <v>0</v>
      </c>
      <c r="J11" s="68">
        <v>3</v>
      </c>
      <c r="K11" s="68">
        <v>3</v>
      </c>
      <c r="L11" s="68">
        <v>3</v>
      </c>
      <c r="M11" s="68">
        <v>0</v>
      </c>
      <c r="N11" s="68">
        <v>3</v>
      </c>
      <c r="O11" s="68">
        <v>2</v>
      </c>
      <c r="P11" s="68">
        <v>1</v>
      </c>
      <c r="Q11" s="69">
        <v>3</v>
      </c>
    </row>
    <row r="12" spans="2:17" ht="15" customHeight="1" x14ac:dyDescent="0.2">
      <c r="B12" s="2" t="s">
        <v>6</v>
      </c>
      <c r="C12" s="67">
        <v>1</v>
      </c>
      <c r="D12" s="68">
        <v>0</v>
      </c>
      <c r="E12" s="68">
        <v>1</v>
      </c>
      <c r="F12" s="68">
        <v>1</v>
      </c>
      <c r="G12" s="68">
        <v>1</v>
      </c>
      <c r="H12" s="68">
        <v>2</v>
      </c>
      <c r="I12" s="68">
        <v>0</v>
      </c>
      <c r="J12" s="68">
        <v>0</v>
      </c>
      <c r="K12" s="68">
        <v>0</v>
      </c>
      <c r="L12" s="68">
        <v>0</v>
      </c>
      <c r="M12" s="68">
        <v>1</v>
      </c>
      <c r="N12" s="68">
        <v>1</v>
      </c>
      <c r="O12" s="68">
        <v>0</v>
      </c>
      <c r="P12" s="68">
        <v>1</v>
      </c>
      <c r="Q12" s="69">
        <v>1</v>
      </c>
    </row>
    <row r="13" spans="2:17" ht="15" customHeight="1" x14ac:dyDescent="0.2">
      <c r="B13" s="2" t="s">
        <v>7</v>
      </c>
      <c r="C13" s="67">
        <v>1</v>
      </c>
      <c r="D13" s="68">
        <v>2</v>
      </c>
      <c r="E13" s="68">
        <v>3</v>
      </c>
      <c r="F13" s="68">
        <v>1</v>
      </c>
      <c r="G13" s="68">
        <v>0</v>
      </c>
      <c r="H13" s="68">
        <v>1</v>
      </c>
      <c r="I13" s="68">
        <v>2</v>
      </c>
      <c r="J13" s="68">
        <v>1</v>
      </c>
      <c r="K13" s="68">
        <v>3</v>
      </c>
      <c r="L13" s="68">
        <v>1</v>
      </c>
      <c r="M13" s="68">
        <v>1</v>
      </c>
      <c r="N13" s="68">
        <v>2</v>
      </c>
      <c r="O13" s="68">
        <v>3</v>
      </c>
      <c r="P13" s="68">
        <v>6</v>
      </c>
      <c r="Q13" s="69">
        <v>9</v>
      </c>
    </row>
    <row r="14" spans="2:17" ht="15" customHeight="1" x14ac:dyDescent="0.2">
      <c r="B14" s="2" t="s">
        <v>8</v>
      </c>
      <c r="C14" s="67">
        <v>3</v>
      </c>
      <c r="D14" s="68">
        <v>3</v>
      </c>
      <c r="E14" s="68">
        <v>6</v>
      </c>
      <c r="F14" s="68">
        <v>5</v>
      </c>
      <c r="G14" s="68">
        <v>1</v>
      </c>
      <c r="H14" s="68">
        <v>6</v>
      </c>
      <c r="I14" s="68">
        <v>0</v>
      </c>
      <c r="J14" s="68">
        <v>3</v>
      </c>
      <c r="K14" s="68">
        <v>3</v>
      </c>
      <c r="L14" s="68">
        <v>2</v>
      </c>
      <c r="M14" s="68">
        <v>3</v>
      </c>
      <c r="N14" s="68">
        <v>5</v>
      </c>
      <c r="O14" s="68">
        <v>2</v>
      </c>
      <c r="P14" s="68">
        <v>3</v>
      </c>
      <c r="Q14" s="69">
        <v>5</v>
      </c>
    </row>
    <row r="15" spans="2:17" ht="15" customHeight="1" x14ac:dyDescent="0.2">
      <c r="B15" s="2" t="s">
        <v>9</v>
      </c>
      <c r="C15" s="67">
        <v>1</v>
      </c>
      <c r="D15" s="68">
        <v>1</v>
      </c>
      <c r="E15" s="68">
        <v>2</v>
      </c>
      <c r="F15" s="68">
        <v>1</v>
      </c>
      <c r="G15" s="68">
        <v>1</v>
      </c>
      <c r="H15" s="68">
        <v>2</v>
      </c>
      <c r="I15" s="68">
        <v>3</v>
      </c>
      <c r="J15" s="68">
        <v>0</v>
      </c>
      <c r="K15" s="68">
        <v>3</v>
      </c>
      <c r="L15" s="68">
        <v>0</v>
      </c>
      <c r="M15" s="68">
        <v>0</v>
      </c>
      <c r="N15" s="68">
        <v>0</v>
      </c>
      <c r="O15" s="68">
        <v>0</v>
      </c>
      <c r="P15" s="68">
        <v>1</v>
      </c>
      <c r="Q15" s="69">
        <v>1</v>
      </c>
    </row>
    <row r="16" spans="2:17" ht="15" customHeight="1" x14ac:dyDescent="0.2">
      <c r="B16" s="2" t="s">
        <v>10</v>
      </c>
      <c r="C16" s="67">
        <v>2</v>
      </c>
      <c r="D16" s="68">
        <v>0</v>
      </c>
      <c r="E16" s="68">
        <v>2</v>
      </c>
      <c r="F16" s="68">
        <v>3</v>
      </c>
      <c r="G16" s="68">
        <v>0</v>
      </c>
      <c r="H16" s="68">
        <v>3</v>
      </c>
      <c r="I16" s="68">
        <v>1</v>
      </c>
      <c r="J16" s="68">
        <v>0</v>
      </c>
      <c r="K16" s="68">
        <v>1</v>
      </c>
      <c r="L16" s="68">
        <v>1</v>
      </c>
      <c r="M16" s="68">
        <v>1</v>
      </c>
      <c r="N16" s="68">
        <v>2</v>
      </c>
      <c r="O16" s="68">
        <v>2</v>
      </c>
      <c r="P16" s="68">
        <v>0</v>
      </c>
      <c r="Q16" s="69">
        <v>2</v>
      </c>
    </row>
    <row r="17" spans="2:17" ht="15" customHeight="1" x14ac:dyDescent="0.2">
      <c r="B17" s="2" t="s">
        <v>11</v>
      </c>
      <c r="C17" s="67">
        <v>3</v>
      </c>
      <c r="D17" s="68">
        <v>0</v>
      </c>
      <c r="E17" s="68">
        <v>3</v>
      </c>
      <c r="F17" s="68">
        <v>3</v>
      </c>
      <c r="G17" s="68">
        <v>2</v>
      </c>
      <c r="H17" s="68">
        <v>5</v>
      </c>
      <c r="I17" s="68">
        <v>0</v>
      </c>
      <c r="J17" s="68">
        <v>1</v>
      </c>
      <c r="K17" s="68">
        <v>1</v>
      </c>
      <c r="L17" s="68">
        <v>0</v>
      </c>
      <c r="M17" s="68">
        <v>3</v>
      </c>
      <c r="N17" s="68">
        <v>3</v>
      </c>
      <c r="O17" s="68">
        <v>2</v>
      </c>
      <c r="P17" s="68">
        <v>3</v>
      </c>
      <c r="Q17" s="69">
        <v>5</v>
      </c>
    </row>
    <row r="18" spans="2:17" ht="15" customHeight="1" x14ac:dyDescent="0.2">
      <c r="B18" s="2" t="s">
        <v>12</v>
      </c>
      <c r="C18" s="67">
        <v>1</v>
      </c>
      <c r="D18" s="68">
        <v>0</v>
      </c>
      <c r="E18" s="68">
        <v>1</v>
      </c>
      <c r="F18" s="68">
        <v>0</v>
      </c>
      <c r="G18" s="68">
        <v>1</v>
      </c>
      <c r="H18" s="68">
        <v>1</v>
      </c>
      <c r="I18" s="68">
        <v>1</v>
      </c>
      <c r="J18" s="68">
        <v>1</v>
      </c>
      <c r="K18" s="68">
        <v>2</v>
      </c>
      <c r="L18" s="68">
        <v>0</v>
      </c>
      <c r="M18" s="68">
        <v>0</v>
      </c>
      <c r="N18" s="68">
        <v>0</v>
      </c>
      <c r="O18" s="68">
        <v>1</v>
      </c>
      <c r="P18" s="68">
        <v>0</v>
      </c>
      <c r="Q18" s="69">
        <v>1</v>
      </c>
    </row>
    <row r="19" spans="2:17" ht="15" customHeight="1" x14ac:dyDescent="0.2">
      <c r="B19" s="2" t="s">
        <v>13</v>
      </c>
      <c r="C19" s="67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2</v>
      </c>
      <c r="M19" s="68">
        <v>1</v>
      </c>
      <c r="N19" s="68">
        <v>3</v>
      </c>
      <c r="O19" s="68">
        <v>0</v>
      </c>
      <c r="P19" s="68">
        <v>0</v>
      </c>
      <c r="Q19" s="69">
        <v>0</v>
      </c>
    </row>
    <row r="20" spans="2:17" ht="15" customHeight="1" x14ac:dyDescent="0.2">
      <c r="B20" s="2" t="s">
        <v>14</v>
      </c>
      <c r="C20" s="67">
        <v>1</v>
      </c>
      <c r="D20" s="68">
        <v>0</v>
      </c>
      <c r="E20" s="68">
        <v>1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1</v>
      </c>
      <c r="N20" s="68">
        <v>1</v>
      </c>
      <c r="O20" s="68">
        <v>0</v>
      </c>
      <c r="P20" s="68">
        <v>0</v>
      </c>
      <c r="Q20" s="69">
        <v>0</v>
      </c>
    </row>
    <row r="21" spans="2:17" ht="15" customHeight="1" x14ac:dyDescent="0.2">
      <c r="B21" s="2" t="s">
        <v>15</v>
      </c>
      <c r="C21" s="67">
        <v>0</v>
      </c>
      <c r="D21" s="68">
        <v>1</v>
      </c>
      <c r="E21" s="68">
        <v>1</v>
      </c>
      <c r="F21" s="68">
        <v>0</v>
      </c>
      <c r="G21" s="68">
        <v>1</v>
      </c>
      <c r="H21" s="68">
        <v>1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1</v>
      </c>
      <c r="Q21" s="69">
        <v>1</v>
      </c>
    </row>
    <row r="22" spans="2:17" ht="15" customHeight="1" x14ac:dyDescent="0.2">
      <c r="B22" s="2" t="s">
        <v>16</v>
      </c>
      <c r="C22" s="67">
        <v>1</v>
      </c>
      <c r="D22" s="68">
        <v>0</v>
      </c>
      <c r="E22" s="68">
        <v>1</v>
      </c>
      <c r="F22" s="68">
        <v>0</v>
      </c>
      <c r="G22" s="68">
        <v>0</v>
      </c>
      <c r="H22" s="68">
        <v>0</v>
      </c>
      <c r="I22" s="68">
        <v>1</v>
      </c>
      <c r="J22" s="68">
        <v>0</v>
      </c>
      <c r="K22" s="68">
        <v>1</v>
      </c>
      <c r="L22" s="68">
        <v>0</v>
      </c>
      <c r="M22" s="68">
        <v>0</v>
      </c>
      <c r="N22" s="68">
        <v>0</v>
      </c>
      <c r="O22" s="68">
        <v>1</v>
      </c>
      <c r="P22" s="68">
        <v>0</v>
      </c>
      <c r="Q22" s="69">
        <v>1</v>
      </c>
    </row>
    <row r="23" spans="2:17" ht="15" customHeight="1" x14ac:dyDescent="0.2">
      <c r="B23" s="2" t="s">
        <v>17</v>
      </c>
      <c r="C23" s="67">
        <v>0</v>
      </c>
      <c r="D23" s="68">
        <v>0</v>
      </c>
      <c r="E23" s="68">
        <v>0</v>
      </c>
      <c r="F23" s="68">
        <v>0</v>
      </c>
      <c r="G23" s="68">
        <v>1</v>
      </c>
      <c r="H23" s="68">
        <v>1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</row>
    <row r="24" spans="2:17" ht="15" customHeight="1" x14ac:dyDescent="0.2">
      <c r="B24" s="2" t="s">
        <v>18</v>
      </c>
      <c r="C24" s="67">
        <v>0</v>
      </c>
      <c r="D24" s="68">
        <v>0</v>
      </c>
      <c r="E24" s="68">
        <v>0</v>
      </c>
      <c r="F24" s="68">
        <v>1</v>
      </c>
      <c r="G24" s="68">
        <v>0</v>
      </c>
      <c r="H24" s="68">
        <v>1</v>
      </c>
      <c r="I24" s="68">
        <v>1</v>
      </c>
      <c r="J24" s="68">
        <v>2</v>
      </c>
      <c r="K24" s="68">
        <v>3</v>
      </c>
      <c r="L24" s="68">
        <v>1</v>
      </c>
      <c r="M24" s="68">
        <v>0</v>
      </c>
      <c r="N24" s="68">
        <v>1</v>
      </c>
      <c r="O24" s="68">
        <v>0</v>
      </c>
      <c r="P24" s="68">
        <v>0</v>
      </c>
      <c r="Q24" s="69">
        <v>0</v>
      </c>
    </row>
    <row r="25" spans="2:17" ht="15" customHeight="1" x14ac:dyDescent="0.2">
      <c r="B25" s="2" t="s">
        <v>19</v>
      </c>
      <c r="C25" s="67">
        <v>3</v>
      </c>
      <c r="D25" s="68">
        <v>1</v>
      </c>
      <c r="E25" s="68">
        <v>4</v>
      </c>
      <c r="F25" s="68">
        <v>4</v>
      </c>
      <c r="G25" s="68">
        <v>4</v>
      </c>
      <c r="H25" s="68">
        <v>8</v>
      </c>
      <c r="I25" s="68">
        <v>1</v>
      </c>
      <c r="J25" s="68">
        <v>1</v>
      </c>
      <c r="K25" s="68">
        <v>2</v>
      </c>
      <c r="L25" s="68">
        <v>1</v>
      </c>
      <c r="M25" s="68">
        <v>0</v>
      </c>
      <c r="N25" s="68">
        <v>1</v>
      </c>
      <c r="O25" s="68">
        <v>1</v>
      </c>
      <c r="P25" s="68">
        <v>2</v>
      </c>
      <c r="Q25" s="69">
        <v>3</v>
      </c>
    </row>
    <row r="26" spans="2:17" ht="15" customHeight="1" x14ac:dyDescent="0.2">
      <c r="B26" s="2" t="s">
        <v>20</v>
      </c>
      <c r="C26" s="67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</row>
    <row r="27" spans="2:17" ht="15" customHeight="1" thickBot="1" x14ac:dyDescent="0.25">
      <c r="B27" s="3" t="s">
        <v>21</v>
      </c>
      <c r="C27" s="71">
        <v>0</v>
      </c>
      <c r="D27" s="72">
        <v>0</v>
      </c>
      <c r="E27" s="72">
        <v>0</v>
      </c>
      <c r="F27" s="72">
        <v>0</v>
      </c>
      <c r="G27" s="72">
        <v>1</v>
      </c>
      <c r="H27" s="72">
        <v>1</v>
      </c>
      <c r="I27" s="72">
        <v>1</v>
      </c>
      <c r="J27" s="72">
        <v>0</v>
      </c>
      <c r="K27" s="72">
        <v>1</v>
      </c>
      <c r="L27" s="72">
        <v>1</v>
      </c>
      <c r="M27" s="72">
        <v>1</v>
      </c>
      <c r="N27" s="72">
        <v>2</v>
      </c>
      <c r="O27" s="74">
        <v>0</v>
      </c>
      <c r="P27" s="74">
        <v>1</v>
      </c>
      <c r="Q27" s="75">
        <v>1</v>
      </c>
    </row>
    <row r="28" spans="2:17" ht="22" customHeight="1" thickBot="1" x14ac:dyDescent="0.25">
      <c r="B28" s="19" t="s">
        <v>22</v>
      </c>
      <c r="C28" s="20">
        <v>19</v>
      </c>
      <c r="D28" s="21">
        <v>11</v>
      </c>
      <c r="E28" s="21">
        <v>30</v>
      </c>
      <c r="F28" s="21">
        <v>23</v>
      </c>
      <c r="G28" s="21">
        <v>22</v>
      </c>
      <c r="H28" s="21">
        <v>45</v>
      </c>
      <c r="I28" s="36">
        <v>18</v>
      </c>
      <c r="J28" s="36">
        <v>14</v>
      </c>
      <c r="K28" s="36">
        <v>32</v>
      </c>
      <c r="L28" s="36">
        <v>18</v>
      </c>
      <c r="M28" s="36">
        <v>13</v>
      </c>
      <c r="N28" s="36">
        <v>31</v>
      </c>
      <c r="O28" s="24">
        <f>SUM(O7:O27)</f>
        <v>18</v>
      </c>
      <c r="P28" s="24">
        <f>SUM(P7:P27)</f>
        <v>20</v>
      </c>
      <c r="Q28" s="25">
        <f>SUM(Q7:Q27)</f>
        <v>38</v>
      </c>
    </row>
    <row r="29" spans="2:17" ht="17" customHeight="1" thickBot="1" x14ac:dyDescent="0.25">
      <c r="B29" s="96" t="s">
        <v>51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8"/>
    </row>
    <row r="31" spans="2:17" ht="17" thickBot="1" x14ac:dyDescent="0.25"/>
    <row r="32" spans="2:17" ht="18" thickBot="1" x14ac:dyDescent="0.25">
      <c r="B32" s="99" t="s">
        <v>53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1"/>
    </row>
    <row r="33" spans="2:17" x14ac:dyDescent="0.2">
      <c r="B33" s="90" t="s">
        <v>26</v>
      </c>
      <c r="C33" s="92">
        <v>2021</v>
      </c>
      <c r="D33" s="88"/>
      <c r="E33" s="89"/>
      <c r="F33" s="92">
        <v>2022</v>
      </c>
      <c r="G33" s="88"/>
      <c r="H33" s="89"/>
      <c r="I33" s="92">
        <v>2023</v>
      </c>
      <c r="J33" s="88"/>
      <c r="K33" s="89"/>
      <c r="L33" s="102">
        <v>2024</v>
      </c>
      <c r="M33" s="103"/>
      <c r="N33" s="104"/>
      <c r="O33" s="88" t="s">
        <v>61</v>
      </c>
      <c r="P33" s="88"/>
      <c r="Q33" s="89"/>
    </row>
    <row r="34" spans="2:17" ht="17" thickBot="1" x14ac:dyDescent="0.25">
      <c r="B34" s="105"/>
      <c r="C34" s="29" t="s">
        <v>23</v>
      </c>
      <c r="D34" s="30" t="s">
        <v>24</v>
      </c>
      <c r="E34" s="31" t="s">
        <v>25</v>
      </c>
      <c r="F34" s="29" t="s">
        <v>23</v>
      </c>
      <c r="G34" s="30" t="s">
        <v>24</v>
      </c>
      <c r="H34" s="31" t="s">
        <v>25</v>
      </c>
      <c r="I34" s="29" t="s">
        <v>23</v>
      </c>
      <c r="J34" s="30" t="s">
        <v>24</v>
      </c>
      <c r="K34" s="31" t="s">
        <v>25</v>
      </c>
      <c r="L34" s="29" t="s">
        <v>23</v>
      </c>
      <c r="M34" s="30" t="s">
        <v>24</v>
      </c>
      <c r="N34" s="31" t="s">
        <v>25</v>
      </c>
      <c r="O34" s="29" t="s">
        <v>23</v>
      </c>
      <c r="P34" s="30" t="s">
        <v>24</v>
      </c>
      <c r="Q34" s="31" t="s">
        <v>25</v>
      </c>
    </row>
    <row r="35" spans="2:17" ht="17" x14ac:dyDescent="0.2">
      <c r="B35" s="57" t="s">
        <v>27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</row>
    <row r="36" spans="2:17" ht="17" x14ac:dyDescent="0.2">
      <c r="B36" s="60" t="s">
        <v>28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38">
        <v>1</v>
      </c>
      <c r="J36" s="38">
        <v>0</v>
      </c>
      <c r="K36" s="38">
        <f>J36+I36</f>
        <v>1</v>
      </c>
      <c r="L36" s="12">
        <v>1</v>
      </c>
      <c r="M36" s="12">
        <v>0</v>
      </c>
      <c r="N36" s="12">
        <v>1</v>
      </c>
      <c r="O36" s="12">
        <v>0</v>
      </c>
      <c r="P36" s="12">
        <v>0</v>
      </c>
      <c r="Q36" s="13">
        <v>0</v>
      </c>
    </row>
    <row r="37" spans="2:17" ht="18" thickBot="1" x14ac:dyDescent="0.25">
      <c r="B37" s="61" t="s">
        <v>29</v>
      </c>
      <c r="C37" s="14">
        <v>19</v>
      </c>
      <c r="D37" s="14">
        <v>11</v>
      </c>
      <c r="E37" s="14">
        <v>30</v>
      </c>
      <c r="F37" s="14">
        <v>23</v>
      </c>
      <c r="G37" s="14">
        <v>22</v>
      </c>
      <c r="H37" s="14">
        <v>45</v>
      </c>
      <c r="I37" s="39">
        <v>17</v>
      </c>
      <c r="J37" s="39">
        <v>14</v>
      </c>
      <c r="K37" s="39">
        <f t="shared" ref="K37" si="0">J37+I37</f>
        <v>31</v>
      </c>
      <c r="L37" s="14">
        <v>17</v>
      </c>
      <c r="M37" s="14">
        <v>13</v>
      </c>
      <c r="N37" s="14">
        <v>30</v>
      </c>
      <c r="O37" s="14">
        <v>18</v>
      </c>
      <c r="P37" s="14">
        <v>20</v>
      </c>
      <c r="Q37" s="15">
        <v>38</v>
      </c>
    </row>
    <row r="38" spans="2:17" ht="18" thickBot="1" x14ac:dyDescent="0.25">
      <c r="B38" s="52" t="s">
        <v>22</v>
      </c>
      <c r="C38" s="53">
        <v>19</v>
      </c>
      <c r="D38" s="53">
        <v>11</v>
      </c>
      <c r="E38" s="53">
        <v>30</v>
      </c>
      <c r="F38" s="53">
        <v>23</v>
      </c>
      <c r="G38" s="53">
        <v>22</v>
      </c>
      <c r="H38" s="53">
        <v>45</v>
      </c>
      <c r="I38" s="54">
        <v>18</v>
      </c>
      <c r="J38" s="55">
        <v>14</v>
      </c>
      <c r="K38" s="55">
        <f>J38+I38</f>
        <v>32</v>
      </c>
      <c r="L38" s="53">
        <v>18</v>
      </c>
      <c r="M38" s="53">
        <v>12</v>
      </c>
      <c r="N38" s="53">
        <v>31</v>
      </c>
      <c r="O38" s="53">
        <v>18</v>
      </c>
      <c r="P38" s="53">
        <v>20</v>
      </c>
      <c r="Q38" s="56">
        <v>38</v>
      </c>
    </row>
    <row r="39" spans="2:17" ht="17" thickBot="1" x14ac:dyDescent="0.25">
      <c r="B39" s="96" t="s">
        <v>51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</row>
    <row r="43" spans="2:17" ht="17" thickBot="1" x14ac:dyDescent="0.25"/>
    <row r="44" spans="2:17" ht="18" thickBot="1" x14ac:dyDescent="0.25">
      <c r="B44" s="83" t="s">
        <v>54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5"/>
    </row>
    <row r="45" spans="2:17" x14ac:dyDescent="0.2">
      <c r="B45" s="90" t="s">
        <v>31</v>
      </c>
      <c r="C45" s="92">
        <v>2021</v>
      </c>
      <c r="D45" s="88"/>
      <c r="E45" s="89"/>
      <c r="F45" s="92">
        <v>2022</v>
      </c>
      <c r="G45" s="88"/>
      <c r="H45" s="89"/>
      <c r="I45" s="92">
        <v>2023</v>
      </c>
      <c r="J45" s="88"/>
      <c r="K45" s="89"/>
      <c r="L45" s="102">
        <v>2024</v>
      </c>
      <c r="M45" s="103"/>
      <c r="N45" s="104"/>
      <c r="O45" s="88" t="s">
        <v>61</v>
      </c>
      <c r="P45" s="88"/>
      <c r="Q45" s="89"/>
    </row>
    <row r="46" spans="2:17" ht="17" thickBot="1" x14ac:dyDescent="0.25">
      <c r="B46" s="91"/>
      <c r="C46" s="29" t="s">
        <v>23</v>
      </c>
      <c r="D46" s="30" t="s">
        <v>24</v>
      </c>
      <c r="E46" s="31" t="s">
        <v>25</v>
      </c>
      <c r="F46" s="29" t="s">
        <v>23</v>
      </c>
      <c r="G46" s="30" t="s">
        <v>24</v>
      </c>
      <c r="H46" s="31" t="s">
        <v>25</v>
      </c>
      <c r="I46" s="29" t="s">
        <v>23</v>
      </c>
      <c r="J46" s="30" t="s">
        <v>24</v>
      </c>
      <c r="K46" s="31" t="s">
        <v>25</v>
      </c>
      <c r="L46" s="29" t="s">
        <v>23</v>
      </c>
      <c r="M46" s="30" t="s">
        <v>24</v>
      </c>
      <c r="N46" s="31" t="s">
        <v>25</v>
      </c>
      <c r="O46" s="29" t="s">
        <v>23</v>
      </c>
      <c r="P46" s="30" t="s">
        <v>24</v>
      </c>
      <c r="Q46" s="31" t="s">
        <v>25</v>
      </c>
    </row>
    <row r="47" spans="2:17" ht="17" x14ac:dyDescent="0.2">
      <c r="B47" s="62" t="s">
        <v>42</v>
      </c>
      <c r="C47" s="63">
        <v>7</v>
      </c>
      <c r="D47" s="64">
        <v>5</v>
      </c>
      <c r="E47" s="64">
        <f>SUM(C47:D47)</f>
        <v>12</v>
      </c>
      <c r="F47" s="64">
        <v>9</v>
      </c>
      <c r="G47" s="64">
        <v>9</v>
      </c>
      <c r="H47" s="64">
        <f>SUM(F47:G47)</f>
        <v>18</v>
      </c>
      <c r="I47" s="64">
        <v>5</v>
      </c>
      <c r="J47" s="64">
        <v>6</v>
      </c>
      <c r="K47" s="64">
        <f>SUM(I47:J47)</f>
        <v>11</v>
      </c>
      <c r="L47" s="64">
        <v>5</v>
      </c>
      <c r="M47" s="64">
        <v>1</v>
      </c>
      <c r="N47" s="64">
        <v>6</v>
      </c>
      <c r="O47" s="64">
        <v>4</v>
      </c>
      <c r="P47" s="64">
        <v>5</v>
      </c>
      <c r="Q47" s="65">
        <v>9</v>
      </c>
    </row>
    <row r="48" spans="2:17" ht="51" x14ac:dyDescent="0.2">
      <c r="B48" s="66" t="s">
        <v>43</v>
      </c>
      <c r="C48" s="67">
        <v>6</v>
      </c>
      <c r="D48" s="68">
        <v>5</v>
      </c>
      <c r="E48" s="68">
        <f t="shared" ref="E48:E53" si="1">SUM(C48:D48)</f>
        <v>11</v>
      </c>
      <c r="F48" s="68">
        <v>7</v>
      </c>
      <c r="G48" s="68">
        <v>5</v>
      </c>
      <c r="H48" s="68">
        <f t="shared" ref="H48:H53" si="2">SUM(F48:G48)</f>
        <v>12</v>
      </c>
      <c r="I48" s="68">
        <v>6</v>
      </c>
      <c r="J48" s="68">
        <v>4</v>
      </c>
      <c r="K48" s="68">
        <f t="shared" ref="K48:K53" si="3">SUM(I48:J48)</f>
        <v>10</v>
      </c>
      <c r="L48" s="68">
        <v>1</v>
      </c>
      <c r="M48" s="68">
        <v>4</v>
      </c>
      <c r="N48" s="68">
        <v>5</v>
      </c>
      <c r="O48" s="68">
        <v>6</v>
      </c>
      <c r="P48" s="68">
        <v>3</v>
      </c>
      <c r="Q48" s="69">
        <v>9</v>
      </c>
    </row>
    <row r="49" spans="2:17" ht="34" x14ac:dyDescent="0.2">
      <c r="B49" s="66" t="s">
        <v>44</v>
      </c>
      <c r="C49" s="67">
        <v>1</v>
      </c>
      <c r="D49" s="68">
        <v>0</v>
      </c>
      <c r="E49" s="68">
        <f t="shared" si="1"/>
        <v>1</v>
      </c>
      <c r="F49" s="68">
        <v>0</v>
      </c>
      <c r="G49" s="68">
        <v>0</v>
      </c>
      <c r="H49" s="68">
        <f t="shared" si="2"/>
        <v>0</v>
      </c>
      <c r="I49" s="68">
        <v>0</v>
      </c>
      <c r="J49" s="68">
        <v>0</v>
      </c>
      <c r="K49" s="68">
        <f t="shared" si="3"/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</row>
    <row r="50" spans="2:17" ht="34" x14ac:dyDescent="0.2">
      <c r="B50" s="66" t="s">
        <v>45</v>
      </c>
      <c r="C50" s="67">
        <v>3</v>
      </c>
      <c r="D50" s="68">
        <v>1</v>
      </c>
      <c r="E50" s="68">
        <f t="shared" si="1"/>
        <v>4</v>
      </c>
      <c r="F50" s="68">
        <v>4</v>
      </c>
      <c r="G50" s="68">
        <v>6</v>
      </c>
      <c r="H50" s="68">
        <f t="shared" si="2"/>
        <v>10</v>
      </c>
      <c r="I50" s="68">
        <v>0</v>
      </c>
      <c r="J50" s="68">
        <v>3</v>
      </c>
      <c r="K50" s="68">
        <f t="shared" si="3"/>
        <v>3</v>
      </c>
      <c r="L50" s="68">
        <v>5</v>
      </c>
      <c r="M50" s="68">
        <v>5</v>
      </c>
      <c r="N50" s="68">
        <v>10</v>
      </c>
      <c r="O50" s="68">
        <v>2</v>
      </c>
      <c r="P50" s="68">
        <v>3</v>
      </c>
      <c r="Q50" s="69">
        <v>5</v>
      </c>
    </row>
    <row r="51" spans="2:17" ht="34" x14ac:dyDescent="0.2">
      <c r="B51" s="66" t="s">
        <v>46</v>
      </c>
      <c r="C51" s="67">
        <v>0</v>
      </c>
      <c r="D51" s="68">
        <v>0</v>
      </c>
      <c r="E51" s="68">
        <f t="shared" si="1"/>
        <v>0</v>
      </c>
      <c r="F51" s="68">
        <v>2</v>
      </c>
      <c r="G51" s="68">
        <v>0</v>
      </c>
      <c r="H51" s="68">
        <f t="shared" si="2"/>
        <v>2</v>
      </c>
      <c r="I51" s="68">
        <v>0</v>
      </c>
      <c r="J51" s="68">
        <v>0</v>
      </c>
      <c r="K51" s="68">
        <f t="shared" si="3"/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9">
        <v>0</v>
      </c>
    </row>
    <row r="52" spans="2:17" ht="17" x14ac:dyDescent="0.2">
      <c r="B52" s="66" t="s">
        <v>47</v>
      </c>
      <c r="C52" s="67">
        <v>0</v>
      </c>
      <c r="D52" s="68">
        <v>0</v>
      </c>
      <c r="E52" s="68">
        <f t="shared" si="1"/>
        <v>0</v>
      </c>
      <c r="F52" s="68">
        <v>1</v>
      </c>
      <c r="G52" s="68">
        <v>0</v>
      </c>
      <c r="H52" s="68">
        <f t="shared" si="2"/>
        <v>1</v>
      </c>
      <c r="I52" s="68">
        <v>0</v>
      </c>
      <c r="J52" s="68">
        <v>0</v>
      </c>
      <c r="K52" s="68">
        <f t="shared" si="3"/>
        <v>0</v>
      </c>
      <c r="L52" s="68">
        <v>0</v>
      </c>
      <c r="M52" s="68">
        <v>0</v>
      </c>
      <c r="N52" s="68">
        <v>0</v>
      </c>
      <c r="O52" s="68">
        <v>1</v>
      </c>
      <c r="P52" s="68">
        <v>3</v>
      </c>
      <c r="Q52" s="69">
        <v>4</v>
      </c>
    </row>
    <row r="53" spans="2:17" ht="18" thickBot="1" x14ac:dyDescent="0.25">
      <c r="B53" s="70" t="s">
        <v>48</v>
      </c>
      <c r="C53" s="71">
        <v>2</v>
      </c>
      <c r="D53" s="72">
        <v>0</v>
      </c>
      <c r="E53" s="72">
        <f t="shared" si="1"/>
        <v>2</v>
      </c>
      <c r="F53" s="72">
        <v>0</v>
      </c>
      <c r="G53" s="72">
        <v>2</v>
      </c>
      <c r="H53" s="72">
        <f t="shared" si="2"/>
        <v>2</v>
      </c>
      <c r="I53" s="72">
        <v>7</v>
      </c>
      <c r="J53" s="72">
        <v>1</v>
      </c>
      <c r="K53" s="72">
        <f t="shared" si="3"/>
        <v>8</v>
      </c>
      <c r="L53" s="72">
        <v>7</v>
      </c>
      <c r="M53" s="72">
        <v>3</v>
      </c>
      <c r="N53" s="72">
        <v>10</v>
      </c>
      <c r="O53" s="72">
        <v>5</v>
      </c>
      <c r="P53" s="72">
        <v>6</v>
      </c>
      <c r="Q53" s="73">
        <v>11</v>
      </c>
    </row>
    <row r="54" spans="2:17" ht="18" thickBot="1" x14ac:dyDescent="0.25">
      <c r="B54" s="23" t="s">
        <v>22</v>
      </c>
      <c r="C54" s="20">
        <f t="shared" ref="C54:Q54" si="4">SUM(C47:C53)</f>
        <v>19</v>
      </c>
      <c r="D54" s="21">
        <f t="shared" si="4"/>
        <v>11</v>
      </c>
      <c r="E54" s="21">
        <f t="shared" si="4"/>
        <v>30</v>
      </c>
      <c r="F54" s="21">
        <f t="shared" si="4"/>
        <v>23</v>
      </c>
      <c r="G54" s="21">
        <f t="shared" si="4"/>
        <v>22</v>
      </c>
      <c r="H54" s="21">
        <f t="shared" si="4"/>
        <v>45</v>
      </c>
      <c r="I54" s="21">
        <f t="shared" si="4"/>
        <v>18</v>
      </c>
      <c r="J54" s="21">
        <f t="shared" si="4"/>
        <v>14</v>
      </c>
      <c r="K54" s="21">
        <f t="shared" si="4"/>
        <v>32</v>
      </c>
      <c r="L54" s="21">
        <f t="shared" si="4"/>
        <v>18</v>
      </c>
      <c r="M54" s="21">
        <f t="shared" si="4"/>
        <v>13</v>
      </c>
      <c r="N54" s="21">
        <f t="shared" si="4"/>
        <v>31</v>
      </c>
      <c r="O54" s="21">
        <f t="shared" si="4"/>
        <v>18</v>
      </c>
      <c r="P54" s="21">
        <f t="shared" si="4"/>
        <v>20</v>
      </c>
      <c r="Q54" s="22">
        <f t="shared" si="4"/>
        <v>38</v>
      </c>
    </row>
    <row r="55" spans="2:17" ht="17" thickBot="1" x14ac:dyDescent="0.25">
      <c r="B55" s="96" t="s">
        <v>51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8"/>
    </row>
  </sheetData>
  <mergeCells count="25">
    <mergeCell ref="I33:K33"/>
    <mergeCell ref="L33:N33"/>
    <mergeCell ref="O33:Q33"/>
    <mergeCell ref="B5:B6"/>
    <mergeCell ref="C5:E5"/>
    <mergeCell ref="F5:H5"/>
    <mergeCell ref="I5:K5"/>
    <mergeCell ref="L5:N5"/>
    <mergeCell ref="O5:Q5"/>
    <mergeCell ref="B2:Q2"/>
    <mergeCell ref="B29:Q29"/>
    <mergeCell ref="B39:Q39"/>
    <mergeCell ref="B55:Q55"/>
    <mergeCell ref="B4:Q4"/>
    <mergeCell ref="B32:Q32"/>
    <mergeCell ref="B44:Q44"/>
    <mergeCell ref="B45:B46"/>
    <mergeCell ref="C45:E45"/>
    <mergeCell ref="F45:H45"/>
    <mergeCell ref="I45:K45"/>
    <mergeCell ref="L45:N45"/>
    <mergeCell ref="O45:Q45"/>
    <mergeCell ref="B33:B34"/>
    <mergeCell ref="C33:E33"/>
    <mergeCell ref="F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Ideación </vt:lpstr>
      <vt:lpstr>Intento</vt:lpstr>
      <vt:lpstr>Suicidio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Sofía Ávila Cortés</dc:creator>
  <cp:lastModifiedBy>Johana Liceth, Cortes Romero</cp:lastModifiedBy>
  <dcterms:created xsi:type="dcterms:W3CDTF">2026-01-26T18:09:58Z</dcterms:created>
  <dcterms:modified xsi:type="dcterms:W3CDTF">2026-01-27T14:34:07Z</dcterms:modified>
</cp:coreProperties>
</file>