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usuario/Documents/CPS 616 - 2025/Enero 2026/Insumo/"/>
    </mc:Choice>
  </mc:AlternateContent>
  <xr:revisionPtr revIDLastSave="0" documentId="13_ncr:1_{495B4F70-128B-4D48-8B10-F4E0D21FA374}" xr6:coauthVersionLast="47" xr6:coauthVersionMax="47" xr10:uidLastSave="{00000000-0000-0000-0000-000000000000}"/>
  <bookViews>
    <workbookView xWindow="0" yWindow="460" windowWidth="20740" windowHeight="11160" activeTab="5" xr2:uid="{00000000-000D-0000-FFFF-FFFF00000000}"/>
  </bookViews>
  <sheets>
    <sheet name="Punto 1" sheetId="1" r:id="rId1"/>
    <sheet name="Punto 3" sheetId="4" r:id="rId2"/>
    <sheet name="Punto 4" sheetId="5" r:id="rId3"/>
    <sheet name="Punto 8" sheetId="6" r:id="rId4"/>
    <sheet name="Punto 21" sheetId="8" r:id="rId5"/>
    <sheet name="Punto 22" sheetId="7" r:id="rId6"/>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11" i="7" l="1"/>
  <c r="E11" i="7" s="1"/>
  <c r="C31" i="8"/>
  <c r="L25" i="1" l="1"/>
  <c r="M25" i="1"/>
</calcChain>
</file>

<file path=xl/sharedStrings.xml><?xml version="1.0" encoding="utf-8"?>
<sst xmlns="http://schemas.openxmlformats.org/spreadsheetml/2006/main" count="583" uniqueCount="157">
  <si>
    <t>1. Sírvase informar el número de delitos cometidos con armas de fuego entre los años 2020 y lo corrido en 2026 en Bogotá. Desagregue la información por:
  a. Año y mes.
  b. Clase de delito
  c. Localidad
  d. UPZ
  e. Sexo de la víctima
  f. Edad de la víctimas
  g. Tipo de arma
  h. Detalle en cada caso si hubo personas heridas por arma de fuego en los delitos diferentes al homicidio.</t>
  </si>
  <si>
    <t>SECRETARÍA DISTRITAL DE SEGURIDAD, CONVIVENCIA Y JUSTICIA</t>
  </si>
  <si>
    <t>OFICINA DE ANÁLISIS DE INFORMACIÓN Y ESTUDIOS ESTRATÉGICOS</t>
  </si>
  <si>
    <t>a. Actividad delictiva registrada en la ciudad de Bogotá, empleando un arma de fuego, según conducta y mes de ocurrencia.</t>
  </si>
  <si>
    <t>Enero - Diciembre (2020-2025)</t>
  </si>
  <si>
    <t>Mes</t>
  </si>
  <si>
    <t>Homicidios_2021</t>
  </si>
  <si>
    <t>Homicidios_2022</t>
  </si>
  <si>
    <t>Homicidios_2023</t>
  </si>
  <si>
    <t>Homicidios_2024</t>
  </si>
  <si>
    <t>Homicidios_2025</t>
  </si>
  <si>
    <t>Lesiones Personales_2021</t>
  </si>
  <si>
    <t>Lesiones Personales_2022</t>
  </si>
  <si>
    <t>Lesiones Personales_2023</t>
  </si>
  <si>
    <t>Lesiones Personales_2024</t>
  </si>
  <si>
    <t>Lesiones Personales_2025</t>
  </si>
  <si>
    <t>Hurto Automotores_2021</t>
  </si>
  <si>
    <t>Hurto Automotores_2022</t>
  </si>
  <si>
    <t>Hurto Automotores_2023</t>
  </si>
  <si>
    <t>Hurto Automotores_2024</t>
  </si>
  <si>
    <t>Hurto Automotores_2025</t>
  </si>
  <si>
    <t>Hurto Motocicletas_2021</t>
  </si>
  <si>
    <t>Hurto Motocicletas_2022</t>
  </si>
  <si>
    <t>Hurto Motocicletas_2023</t>
  </si>
  <si>
    <t>Hurto Motocicletas_2024</t>
  </si>
  <si>
    <t>Hurto Motocicletas_2025</t>
  </si>
  <si>
    <t>Hurto A Personas_2021</t>
  </si>
  <si>
    <t>Hurto A Personas_2022</t>
  </si>
  <si>
    <t>Hurto A Personas_2023</t>
  </si>
  <si>
    <t>Hurto A Personas_2024</t>
  </si>
  <si>
    <t>Hurto A Personas_2025</t>
  </si>
  <si>
    <t>Hurto A Residencias_2021</t>
  </si>
  <si>
    <t>Hurto A Residencias_2022</t>
  </si>
  <si>
    <t>Hurto A Residencias_2023</t>
  </si>
  <si>
    <t>Hurto A Residencias_2024</t>
  </si>
  <si>
    <t>Hurto A Residencias_2025</t>
  </si>
  <si>
    <t>Hurto A Comercio_2021</t>
  </si>
  <si>
    <t>Hurto A Comercio_2022</t>
  </si>
  <si>
    <t>Hurto A Comercio_2023</t>
  </si>
  <si>
    <t>Hurto A Comercio_2024</t>
  </si>
  <si>
    <t>Hurto A Comercio_2025</t>
  </si>
  <si>
    <t>Hurto A Entidades Financieras_2021</t>
  </si>
  <si>
    <t>Hurto A Entidades Financieras_2022</t>
  </si>
  <si>
    <t>Hurto A Entidades Financieras_2023</t>
  </si>
  <si>
    <t>Hurto A Entidades Financieras_2024</t>
  </si>
  <si>
    <t>Hurto A Entidades Financieras_2025</t>
  </si>
  <si>
    <t>Delitos Sexuales_2021</t>
  </si>
  <si>
    <t>Delitos Sexuales_2022</t>
  </si>
  <si>
    <t>Delitos Sexuales_2023</t>
  </si>
  <si>
    <t>Delitos Sexuales_2024</t>
  </si>
  <si>
    <t>Delitos Sexuales_2025</t>
  </si>
  <si>
    <t>Violencia Intrafamiliar_2021</t>
  </si>
  <si>
    <t>Violencia Intrafamiliar_2022</t>
  </si>
  <si>
    <t>Violencia Intrafamiliar_2023</t>
  </si>
  <si>
    <t>Violencia Intrafamiliar_2024</t>
  </si>
  <si>
    <t>Violencia Intrafamiliar_2025</t>
  </si>
  <si>
    <t>Enero</t>
  </si>
  <si>
    <t>Febrero</t>
  </si>
  <si>
    <t>Marzo</t>
  </si>
  <si>
    <t>Abril</t>
  </si>
  <si>
    <t>Mayo</t>
  </si>
  <si>
    <t>Junio</t>
  </si>
  <si>
    <t>Julio</t>
  </si>
  <si>
    <t>Agosto</t>
  </si>
  <si>
    <t>Septiembre</t>
  </si>
  <si>
    <t>Octubre</t>
  </si>
  <si>
    <t>Noviembre</t>
  </si>
  <si>
    <t>Diciembre</t>
  </si>
  <si>
    <t>Total</t>
  </si>
  <si>
    <t>b. Actividad delictiva registrada en la ciudad de Bogotá, empleando un arma de fuego, según conducta y grupo clase sitio</t>
  </si>
  <si>
    <t>Ciclo Ruta</t>
  </si>
  <si>
    <t>Comercios</t>
  </si>
  <si>
    <t>Conjuntos Residenciales / Viviendas</t>
  </si>
  <si>
    <t>Instalaciones Privadas</t>
  </si>
  <si>
    <t>Paradero De Buses</t>
  </si>
  <si>
    <t>Parques - Reservas</t>
  </si>
  <si>
    <t>Transmilenio - Bus Alimentador</t>
  </si>
  <si>
    <t>Transmilenio - Bus Sitp</t>
  </si>
  <si>
    <t>Transporte Publico</t>
  </si>
  <si>
    <t>Vias Publicas</t>
  </si>
  <si>
    <t>c. Actividad delictiva registrada en la ciudad de Bogotá, empleando un arma de fuego, según conducta y localidad</t>
  </si>
  <si>
    <t>Localidad</t>
  </si>
  <si>
    <t>Antonio Nariño</t>
  </si>
  <si>
    <t>Barrios Unidos</t>
  </si>
  <si>
    <t>Bosa</t>
  </si>
  <si>
    <t>Chapinero</t>
  </si>
  <si>
    <t>Ciudad Bolívar</t>
  </si>
  <si>
    <t>Engativá</t>
  </si>
  <si>
    <t>Fontibón</t>
  </si>
  <si>
    <t>Kennedy</t>
  </si>
  <si>
    <t>La Candelaria</t>
  </si>
  <si>
    <t>Los Mártires</t>
  </si>
  <si>
    <t>Puente Aranda</t>
  </si>
  <si>
    <t>Rafael Uribe Uribe</t>
  </si>
  <si>
    <t>San Cristóbal</t>
  </si>
  <si>
    <t>Santa Fe</t>
  </si>
  <si>
    <t>Suba</t>
  </si>
  <si>
    <t>Sumapaz</t>
  </si>
  <si>
    <t>Teusaquillo</t>
  </si>
  <si>
    <t>Tunjuelito</t>
  </si>
  <si>
    <t>Usaquén</t>
  </si>
  <si>
    <t>Usme</t>
  </si>
  <si>
    <t>Sin Localización</t>
  </si>
  <si>
    <t>Bogotá</t>
  </si>
  <si>
    <t>e. Actividad delictiva registrada en la ciudad de Bogotá, empleando un arma de fuego, según conducta y sexo</t>
  </si>
  <si>
    <t>Sexo</t>
  </si>
  <si>
    <t>Femenino</t>
  </si>
  <si>
    <t>Masculino</t>
  </si>
  <si>
    <t>No Reportado</t>
  </si>
  <si>
    <t>f. Actividad delictiva registrada en la ciudad de Bogotá, empleando un arma de fuego, según conducta y rango vital</t>
  </si>
  <si>
    <t>Adolescencia</t>
  </si>
  <si>
    <t>Adultez</t>
  </si>
  <si>
    <t>Infancia</t>
  </si>
  <si>
    <t>Vejez</t>
  </si>
  <si>
    <t>3. Sírvase informar el número de armas de fuego incautadas entre los años 2020 y lo corrido en 2026 en Bogotá, puntualizando la siguiente información:
  a. Año y mes de la incautación
  b. Localidad
  c. UPZ
  d. Sexo de la persona que poseía el arma
  e. Edad de la persona que poseía el arma
  f. Información que se tenga sobre el proceso judicial de la(s) persona(s) a las que le fue incautadas el arma
  g. Sírvase señalar los casos en los que se estableció reincidencia en el porte de arma de fuego.</t>
  </si>
  <si>
    <t>Cantidad de armas de fuego incautadas reportadas por la Policía Nacional en la ciudad de Bogotá, por año y mes</t>
  </si>
  <si>
    <t>2020</t>
  </si>
  <si>
    <t>2021</t>
  </si>
  <si>
    <t>2022</t>
  </si>
  <si>
    <t>2023</t>
  </si>
  <si>
    <t>2024</t>
  </si>
  <si>
    <t>2025</t>
  </si>
  <si>
    <t>Cantidad de armas de fuego incautadas reportadas por la Policía Nacional en la ciudad de Bogotá, por año y localidad</t>
  </si>
  <si>
    <t>Al tener un concepto de los técnicos balísticos de la Policía Nacional, donde establecen que las armas traumáticas por los mecanismos de disparo son en realidad armas de fuego, los datos suministrados en el punto anterior, ya contienen las cifras que se entregarán en la siguiente tabla, por lo tanto no deben ser sumadas</t>
  </si>
  <si>
    <t>Cantidad de armas de fuego tipo traumáticas incautadas por la Policía Nacional en la ciudad de Bogotá, por año y mes</t>
  </si>
  <si>
    <t>Cantidad de armas de fuego tipo traumáticas incautadas por la Policía Nacional en la ciudad de Bogotá, por año y localidad.</t>
  </si>
  <si>
    <t>8. Sirvase informar cuántos casos de delitos cometidos con armas de fuego o traumáticas han involucrado a menores de edad como victimarios o víctimas entre 2020 y 2026? Desagregue por tipo de delito, sexo y edad de los menores.</t>
  </si>
  <si>
    <t>Cantidad de aprehensiones reportadas por la Policía Nacional en la ciudad de Bogotá, conducta Porte ilegal de armas, y registrados como menores de edad, según conducta y sexo.</t>
  </si>
  <si>
    <t>Actividad delictiva registrada en la ciudad de Bogotá, arma empleada = armas de fuego, víctimas menores 17 años, según conducta</t>
  </si>
  <si>
    <t>Conducta</t>
  </si>
  <si>
    <t>Homicidios</t>
  </si>
  <si>
    <t>Lesiones Personales</t>
  </si>
  <si>
    <t>Hurto Motocicletas</t>
  </si>
  <si>
    <t>Hurto A Personas</t>
  </si>
  <si>
    <t>Hurto A Residencias</t>
  </si>
  <si>
    <t>Hurto A Comercio</t>
  </si>
  <si>
    <t>Hurto A Entidades Financieras</t>
  </si>
  <si>
    <t>Delitos Sexuales</t>
  </si>
  <si>
    <t>Violencia Intrafamiliar</t>
  </si>
  <si>
    <t>Actividad delictiva registrada en la ciudad de Bogotá, según conducta.</t>
  </si>
  <si>
    <t>Enero - Diciembre (2024-2025)</t>
  </si>
  <si>
    <t>Dif</t>
  </si>
  <si>
    <t>Var</t>
  </si>
  <si>
    <t>Hurto Automotores</t>
  </si>
  <si>
    <t>Otros Sitios</t>
  </si>
  <si>
    <t>Grupo clase sitio</t>
  </si>
  <si>
    <t>Rango vital</t>
  </si>
  <si>
    <t>Elaborado por la Oficina de Análisis de Información y Estudios Estratégicos de la Secretaría Distrital de Seguridad, Convivencia y Justicia.  Datos suministrados el 2026-01-15 . Período de información entre el 2020-01-01 al 2025-12-31. Sujetos a variación por las denuncias que ingresan por SIEDCO y SIDENCO con posterioridad a la fecha de suministro. Fuente: SIEDCO.</t>
  </si>
  <si>
    <t>Elaborado por la Oficina de Análisis de Información y Estudios Estratégicos de la Secretaría Distrital de Seguridad, Convivencia y Justicia. Datos suministrados el 2026-01-15 . Período de información entre el 2020-01-01 al 2025-12-31. Sujetos a variación por las denuncias que ingresan por SIEDCO y SIDENCO con posterioridad a la fecha de suministro. Fuente: SIEDCO.</t>
  </si>
  <si>
    <t>22. Sirvase informar sobre los indicadores de criminalidad han aumentado desde el 2024 hasta la fecha.</t>
  </si>
  <si>
    <t>4. Sírvase informar el número de armas traumáticas incautadas entre los años 2020 y lo corrido en 2026 en Bogotá, puntualizando la siguiente información:
 h. Año y mes de la incautación
 i. Localidad
 j. UPZ
 k. Sexo de la persona que poseía el arma
 l. Edad de la persona que poseía el arma
 m. Información que se tenga sobre el proceso judicial de la(s) persona(s) a las que le fue incautadas el arma
 n. Sírvase señalar los casos en los que se estableció reincidencia en el porte del arma.</t>
  </si>
  <si>
    <t>Elaborado por la Oficina de Análisis de Información y Estudios Estratégicos de la Secretaría Distrital de Seguridad, Convivencia y Justicia. Datos suministrados el 2026-01-15. Período de información entre el 2020-01-01 al 2025-12-31. Sujetos a variación por las denuncias que ingresan por SIEDCO y SIDENCO con posterioridad a la fecha de suministro. Fuente: SIEDCO.</t>
  </si>
  <si>
    <t>21. Sírvase informar cuales son las localidades de Bogotá presentan mayor incidencia delictiva.</t>
  </si>
  <si>
    <t>Enero - Diciembre (2025)</t>
  </si>
  <si>
    <t>Extorsion</t>
  </si>
  <si>
    <t>Elaborado por la Oficina de Análisis de Información y Estudios Estratégicos de la Secretaría Distrital de Seguridad, Convivencia y Justicia. Datos suministrados el 2026-01-15 . Período de información entre el 2025-01-01 al 2025-12-31. Sujetos a variación por las denuncias que ingresan por SIEDCO y SIDENCO con posterioridad a la fecha de suministro. Fuente: SIEDCO.</t>
  </si>
  <si>
    <t>Elaborado por la Oficina de Análisis de Información y Estudios Estratégicos de la Secretaría Distrital de Seguridad, Convivencia y Justicia. Datos suministrados el 2026-01-15 . Período de información entre el 2024-01-01 al 2025-12-31. Sujetos a variación por las denuncias que ingresan por SIEDCO y SIDENCO con posterioridad a la fecha de suministro. Fuente: SIEDCO.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</si>
</sst>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0.0%"/>
  </numFmts>
  <fonts count="7" x14ac:knownFonts="1">
    <font>
      <sz val="11"/>
      <color rgb="FF000000"/>
      <name val="Calibri"/>
      <family val="2"/>
      <scheme val="minor"/>
    </font>
    <font>
      <sz val="11"/>
      <color rgb="FF000000"/>
      <name val="Arial"/>
      <family val="2"/>
    </font>
    <font>
      <b/>
      <sz val="11"/>
      <color rgb="FFFF0000"/>
      <name val="Arial"/>
      <family val="2"/>
    </font>
    <font>
      <b/>
      <sz val="11"/>
      <color rgb="FF000000"/>
      <name val="Arial"/>
      <family val="2"/>
    </font>
    <font>
      <sz val="11"/>
      <color rgb="FF000000"/>
      <name val="Calibri"/>
      <family val="2"/>
      <scheme val="minor"/>
    </font>
    <font>
      <sz val="11"/>
      <color rgb="FF000000"/>
      <name val="Arial"/>
      <family val="2"/>
    </font>
    <font>
      <sz val="9"/>
      <color rgb="FF00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s>
  <cellStyleXfs count="2">
    <xf numFmtId="0" fontId="0" fillId="0" borderId="0"/>
    <xf numFmtId="9" fontId="4" fillId="0" borderId="0" applyFont="0" applyFill="0" applyBorder="0" applyAlignment="0" applyProtection="0"/>
  </cellStyleXfs>
  <cellXfs count="74">
    <xf numFmtId="0" fontId="0" fillId="0" borderId="0" xfId="0"/>
    <xf numFmtId="0" fontId="1" fillId="0" borderId="0" xfId="0" applyFont="1"/>
    <xf numFmtId="0" fontId="3" fillId="0" borderId="0" xfId="0" applyFont="1"/>
    <xf numFmtId="0" fontId="1" fillId="0" borderId="2" xfId="0" applyFont="1" applyBorder="1"/>
    <xf numFmtId="0" fontId="1" fillId="0" borderId="5" xfId="0" applyFont="1" applyBorder="1"/>
    <xf numFmtId="0" fontId="1" fillId="0" borderId="7" xfId="0" applyFont="1" applyBorder="1"/>
    <xf numFmtId="0" fontId="1" fillId="0" borderId="10" xfId="0" applyFont="1" applyBorder="1"/>
    <xf numFmtId="0" fontId="1" fillId="0" borderId="16" xfId="0" applyFont="1" applyBorder="1"/>
    <xf numFmtId="0" fontId="5" fillId="0" borderId="0" xfId="0" applyFont="1"/>
    <xf numFmtId="0" fontId="5" fillId="0" borderId="5" xfId="0" applyFont="1" applyBorder="1"/>
    <xf numFmtId="0" fontId="5" fillId="0" borderId="16" xfId="0" applyFont="1" applyBorder="1"/>
    <xf numFmtId="0" fontId="3" fillId="2" borderId="13" xfId="0" applyFont="1" applyFill="1" applyBorder="1"/>
    <xf numFmtId="0" fontId="3" fillId="3" borderId="2" xfId="0" applyFont="1" applyFill="1" applyBorder="1"/>
    <xf numFmtId="0" fontId="3" fillId="3" borderId="7" xfId="0" applyFont="1" applyFill="1" applyBorder="1"/>
    <xf numFmtId="0" fontId="3" fillId="3" borderId="8" xfId="0" applyFont="1" applyFill="1" applyBorder="1"/>
    <xf numFmtId="0" fontId="3" fillId="3" borderId="9" xfId="0" applyFont="1" applyFill="1" applyBorder="1"/>
    <xf numFmtId="0" fontId="3" fillId="3" borderId="2" xfId="0" applyFont="1" applyFill="1" applyBorder="1" applyAlignment="1">
      <alignment horizontal="right"/>
    </xf>
    <xf numFmtId="3" fontId="1" fillId="0" borderId="11" xfId="0" applyNumberFormat="1" applyFont="1" applyBorder="1" applyAlignment="1">
      <alignment horizontal="right" indent="1"/>
    </xf>
    <xf numFmtId="3" fontId="1" fillId="0" borderId="12" xfId="0" applyNumberFormat="1" applyFont="1" applyBorder="1" applyAlignment="1">
      <alignment horizontal="right" indent="1"/>
    </xf>
    <xf numFmtId="3" fontId="1" fillId="0" borderId="1" xfId="0" applyNumberFormat="1" applyFont="1" applyBorder="1" applyAlignment="1">
      <alignment horizontal="right" indent="1"/>
    </xf>
    <xf numFmtId="3" fontId="1" fillId="0" borderId="6" xfId="0" applyNumberFormat="1" applyFont="1" applyBorder="1" applyAlignment="1">
      <alignment horizontal="right" indent="1"/>
    </xf>
    <xf numFmtId="3" fontId="1" fillId="0" borderId="17" xfId="0" applyNumberFormat="1" applyFont="1" applyBorder="1" applyAlignment="1">
      <alignment horizontal="right" indent="1"/>
    </xf>
    <xf numFmtId="3" fontId="1" fillId="0" borderId="18" xfId="0" applyNumberFormat="1" applyFont="1" applyBorder="1" applyAlignment="1">
      <alignment horizontal="right" indent="1"/>
    </xf>
    <xf numFmtId="3" fontId="3" fillId="2" borderId="14" xfId="0" applyNumberFormat="1" applyFont="1" applyFill="1" applyBorder="1" applyAlignment="1">
      <alignment horizontal="right" indent="1"/>
    </xf>
    <xf numFmtId="3" fontId="3" fillId="2" borderId="15" xfId="0" applyNumberFormat="1" applyFont="1" applyFill="1" applyBorder="1" applyAlignment="1">
      <alignment horizontal="right" indent="1"/>
    </xf>
    <xf numFmtId="3" fontId="1" fillId="0" borderId="0" xfId="0" applyNumberFormat="1" applyFont="1" applyAlignment="1">
      <alignment horizontal="right" indent="1"/>
    </xf>
    <xf numFmtId="0" fontId="3" fillId="3" borderId="13" xfId="0" applyFont="1" applyFill="1" applyBorder="1"/>
    <xf numFmtId="0" fontId="3" fillId="3" borderId="13" xfId="0" applyFont="1" applyFill="1" applyBorder="1" applyAlignment="1">
      <alignment horizontal="center"/>
    </xf>
    <xf numFmtId="0" fontId="3" fillId="3" borderId="14" xfId="0" applyFont="1" applyFill="1" applyBorder="1" applyAlignment="1">
      <alignment horizontal="center"/>
    </xf>
    <xf numFmtId="0" fontId="3" fillId="3" borderId="15" xfId="0" applyFont="1" applyFill="1" applyBorder="1" applyAlignment="1">
      <alignment horizontal="center"/>
    </xf>
    <xf numFmtId="164" fontId="1" fillId="0" borderId="0" xfId="0" applyNumberFormat="1" applyFont="1" applyAlignment="1">
      <alignment horizontal="center" vertical="justify" wrapText="1"/>
    </xf>
    <xf numFmtId="164" fontId="0" fillId="0" borderId="0" xfId="0" applyNumberFormat="1" applyAlignment="1">
      <alignment horizontal="center" vertical="justify" wrapText="1"/>
    </xf>
    <xf numFmtId="0" fontId="1" fillId="0" borderId="0" xfId="0" applyFont="1" applyAlignment="1">
      <alignment horizontal="center" vertical="center" wrapText="1"/>
    </xf>
    <xf numFmtId="0" fontId="0" fillId="0" borderId="0" xfId="0" applyAlignment="1">
      <alignment horizontal="center" vertical="center" wrapText="1"/>
    </xf>
    <xf numFmtId="0" fontId="3" fillId="3" borderId="19" xfId="0" applyFont="1" applyFill="1" applyBorder="1" applyAlignment="1">
      <alignment horizontal="center"/>
    </xf>
    <xf numFmtId="0" fontId="3" fillId="3" borderId="20" xfId="0" applyFont="1" applyFill="1" applyBorder="1" applyAlignment="1">
      <alignment horizontal="center"/>
    </xf>
    <xf numFmtId="0" fontId="3" fillId="3" borderId="21" xfId="0" applyFont="1" applyFill="1" applyBorder="1" applyAlignment="1">
      <alignment horizontal="center"/>
    </xf>
    <xf numFmtId="0" fontId="6" fillId="0" borderId="0" xfId="0" applyFont="1" applyAlignment="1">
      <alignment vertical="center" wrapText="1"/>
    </xf>
    <xf numFmtId="3" fontId="3" fillId="3" borderId="14" xfId="0" applyNumberFormat="1" applyFont="1" applyFill="1" applyBorder="1" applyAlignment="1">
      <alignment horizontal="right" indent="1"/>
    </xf>
    <xf numFmtId="3" fontId="3" fillId="3" borderId="15" xfId="0" applyNumberFormat="1" applyFont="1" applyFill="1" applyBorder="1" applyAlignment="1">
      <alignment horizontal="right" indent="1"/>
    </xf>
    <xf numFmtId="3" fontId="1" fillId="0" borderId="3" xfId="0" applyNumberFormat="1" applyFont="1" applyBorder="1" applyAlignment="1">
      <alignment horizontal="right" indent="1"/>
    </xf>
    <xf numFmtId="3" fontId="1" fillId="0" borderId="4" xfId="0" applyNumberFormat="1" applyFont="1" applyBorder="1" applyAlignment="1">
      <alignment horizontal="right" indent="1"/>
    </xf>
    <xf numFmtId="3" fontId="1" fillId="0" borderId="8" xfId="0" applyNumberFormat="1" applyFont="1" applyBorder="1" applyAlignment="1">
      <alignment horizontal="right" indent="1"/>
    </xf>
    <xf numFmtId="3" fontId="1" fillId="0" borderId="9" xfId="0" applyNumberFormat="1" applyFont="1" applyBorder="1" applyAlignment="1">
      <alignment horizontal="right" indent="1"/>
    </xf>
    <xf numFmtId="165" fontId="1" fillId="0" borderId="4" xfId="1" applyNumberFormat="1" applyFont="1" applyBorder="1" applyAlignment="1">
      <alignment horizontal="right" indent="1"/>
    </xf>
    <xf numFmtId="165" fontId="1" fillId="0" borderId="0" xfId="1" applyNumberFormat="1" applyFont="1"/>
    <xf numFmtId="0" fontId="5" fillId="0" borderId="10" xfId="0" applyFont="1" applyBorder="1"/>
    <xf numFmtId="0" fontId="5" fillId="0" borderId="0" xfId="0" applyFont="1" applyAlignment="1">
      <alignment horizontal="center" vertical="center"/>
    </xf>
    <xf numFmtId="0" fontId="0" fillId="0" borderId="0" xfId="0" applyAlignment="1">
      <alignment horizontal="center" vertical="center"/>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3" fontId="5" fillId="0" borderId="11" xfId="0" applyNumberFormat="1" applyFont="1" applyBorder="1" applyAlignment="1">
      <alignment horizontal="right" indent="1"/>
    </xf>
    <xf numFmtId="3" fontId="5" fillId="0" borderId="12" xfId="0" applyNumberFormat="1" applyFont="1" applyBorder="1" applyAlignment="1">
      <alignment horizontal="right" indent="1"/>
    </xf>
    <xf numFmtId="3" fontId="5" fillId="0" borderId="1" xfId="0" applyNumberFormat="1" applyFont="1" applyBorder="1" applyAlignment="1">
      <alignment horizontal="right" indent="1"/>
    </xf>
    <xf numFmtId="3" fontId="5" fillId="0" borderId="6" xfId="0" applyNumberFormat="1" applyFont="1" applyBorder="1" applyAlignment="1">
      <alignment horizontal="right" indent="1"/>
    </xf>
    <xf numFmtId="3" fontId="5" fillId="0" borderId="17" xfId="0" applyNumberFormat="1" applyFont="1" applyBorder="1" applyAlignment="1">
      <alignment horizontal="right" indent="1"/>
    </xf>
    <xf numFmtId="3" fontId="5" fillId="0" borderId="18" xfId="0" applyNumberFormat="1" applyFont="1" applyBorder="1" applyAlignment="1">
      <alignment horizontal="right" indent="1"/>
    </xf>
    <xf numFmtId="165" fontId="1" fillId="0" borderId="6" xfId="1" applyNumberFormat="1" applyFont="1" applyBorder="1" applyAlignment="1">
      <alignment horizontal="right" indent="1"/>
    </xf>
    <xf numFmtId="165" fontId="1" fillId="0" borderId="9" xfId="1" applyNumberFormat="1" applyFont="1" applyBorder="1" applyAlignment="1">
      <alignment horizontal="right" indent="1"/>
    </xf>
    <xf numFmtId="0" fontId="3" fillId="0" borderId="0" xfId="0" applyFont="1" applyAlignment="1">
      <alignment horizontal="center"/>
    </xf>
    <xf numFmtId="0" fontId="1" fillId="0" borderId="0" xfId="0" applyFont="1" applyAlignment="1">
      <alignment horizontal="center"/>
    </xf>
    <xf numFmtId="0" fontId="6" fillId="0" borderId="0" xfId="0" applyFont="1" applyAlignment="1">
      <alignment horizontal="center" wrapText="1"/>
    </xf>
    <xf numFmtId="0" fontId="6" fillId="0" borderId="0" xfId="0" applyFont="1" applyAlignment="1">
      <alignment horizontal="center"/>
    </xf>
    <xf numFmtId="0" fontId="3" fillId="3" borderId="3" xfId="0" applyFont="1" applyFill="1" applyBorder="1" applyAlignment="1">
      <alignment horizontal="center"/>
    </xf>
    <xf numFmtId="0" fontId="3" fillId="3" borderId="4" xfId="0" applyFont="1" applyFill="1" applyBorder="1" applyAlignment="1">
      <alignment horizontal="center"/>
    </xf>
    <xf numFmtId="0" fontId="2" fillId="0" borderId="0" xfId="0" applyFont="1" applyAlignment="1">
      <alignment horizontal="justify" vertical="justify" wrapText="1"/>
    </xf>
    <xf numFmtId="0" fontId="6" fillId="0" borderId="0" xfId="0" applyFont="1" applyAlignment="1">
      <alignment horizontal="center" vertical="center" wrapText="1"/>
    </xf>
    <xf numFmtId="164" fontId="3" fillId="0" borderId="0" xfId="0" applyNumberFormat="1" applyFont="1" applyAlignment="1">
      <alignment horizontal="center" vertical="justify" wrapText="1"/>
    </xf>
    <xf numFmtId="0" fontId="3" fillId="0" borderId="0" xfId="0" applyFont="1" applyAlignment="1">
      <alignment horizontal="center" vertical="center" wrapText="1"/>
    </xf>
    <xf numFmtId="0" fontId="1" fillId="0" borderId="0" xfId="0" applyFont="1" applyAlignment="1">
      <alignment horizontal="justify" vertical="justify" wrapText="1"/>
    </xf>
    <xf numFmtId="0" fontId="2" fillId="0" borderId="0" xfId="0" applyFont="1" applyAlignment="1">
      <alignment horizontal="left" wrapText="1"/>
    </xf>
    <xf numFmtId="0" fontId="5" fillId="0" borderId="0" xfId="0" applyFont="1" applyAlignment="1">
      <alignment horizontal="center"/>
    </xf>
    <xf numFmtId="0" fontId="6" fillId="0" borderId="22" xfId="0" applyFont="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L164"/>
  <sheetViews>
    <sheetView showGridLines="0" topLeftCell="A13" workbookViewId="0">
      <selection activeCell="A4" sqref="A4:BI4"/>
    </sheetView>
  </sheetViews>
  <sheetFormatPr baseColWidth="10" defaultRowHeight="15" x14ac:dyDescent="0.2"/>
  <cols>
    <col min="1" max="1" width="35.33203125" bestFit="1" customWidth="1"/>
    <col min="2" max="13" width="6.1640625" bestFit="1" customWidth="1"/>
    <col min="14" max="18" width="7.5" bestFit="1" customWidth="1"/>
    <col min="19" max="25" width="6.1640625" bestFit="1" customWidth="1"/>
    <col min="26" max="30" width="8.6640625" bestFit="1" customWidth="1"/>
    <col min="31" max="31" width="7.5" bestFit="1" customWidth="1"/>
    <col min="32" max="37" width="6.1640625" bestFit="1" customWidth="1"/>
    <col min="38" max="39" width="7.5" bestFit="1" customWidth="1"/>
    <col min="40" max="41" width="6.1640625" bestFit="1" customWidth="1"/>
    <col min="42" max="42" width="7.5" bestFit="1" customWidth="1"/>
    <col min="43" max="61" width="6.1640625" bestFit="1" customWidth="1"/>
    <col min="62" max="62" width="8.5" bestFit="1" customWidth="1"/>
  </cols>
  <sheetData>
    <row r="1" spans="1:64" ht="135" customHeight="1" x14ac:dyDescent="0.2">
      <c r="A1" s="66" t="s">
        <v>0</v>
      </c>
      <c r="B1" s="66"/>
      <c r="C1" s="66"/>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c r="BH1" s="66"/>
      <c r="BI1" s="66"/>
      <c r="BJ1" s="1"/>
      <c r="BK1" s="1"/>
      <c r="BL1" s="1"/>
    </row>
    <row r="2" spans="1:64" x14ac:dyDescent="0.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row>
    <row r="3" spans="1:64" x14ac:dyDescent="0.2">
      <c r="A3" s="60" t="s">
        <v>1</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1"/>
      <c r="BK3" s="1"/>
      <c r="BL3" s="1"/>
    </row>
    <row r="4" spans="1:64" x14ac:dyDescent="0.2">
      <c r="A4" s="60" t="s">
        <v>2</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1"/>
      <c r="BK4" s="1"/>
      <c r="BL4" s="1"/>
    </row>
    <row r="5" spans="1:64" x14ac:dyDescent="0.2">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1"/>
      <c r="BK5" s="1"/>
      <c r="BL5" s="1"/>
    </row>
    <row r="6" spans="1:64" x14ac:dyDescent="0.2">
      <c r="A6" s="60" t="s">
        <v>3</v>
      </c>
      <c r="B6" s="60"/>
      <c r="C6" s="60"/>
      <c r="D6" s="60"/>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1"/>
      <c r="BK6" s="1"/>
      <c r="BL6" s="1"/>
    </row>
    <row r="7" spans="1:64" x14ac:dyDescent="0.2">
      <c r="A7" s="61" t="s">
        <v>4</v>
      </c>
      <c r="B7" s="61"/>
      <c r="C7" s="61"/>
      <c r="D7" s="61"/>
      <c r="E7" s="61"/>
      <c r="F7" s="61"/>
      <c r="G7" s="61"/>
      <c r="H7" s="61"/>
      <c r="I7" s="61"/>
      <c r="J7" s="61"/>
      <c r="K7" s="61"/>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1"/>
      <c r="BK7" s="1"/>
      <c r="BL7" s="1"/>
    </row>
    <row r="8" spans="1:64" ht="16" thickBot="1" x14ac:dyDescent="0.25">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row>
    <row r="9" spans="1:64" x14ac:dyDescent="0.2">
      <c r="A9" s="12" t="s">
        <v>129</v>
      </c>
      <c r="B9" s="64" t="s">
        <v>130</v>
      </c>
      <c r="C9" s="64"/>
      <c r="D9" s="64"/>
      <c r="E9" s="64"/>
      <c r="F9" s="64"/>
      <c r="G9" s="64"/>
      <c r="H9" s="64" t="s">
        <v>131</v>
      </c>
      <c r="I9" s="64" t="s">
        <v>11</v>
      </c>
      <c r="J9" s="64" t="s">
        <v>12</v>
      </c>
      <c r="K9" s="64" t="s">
        <v>13</v>
      </c>
      <c r="L9" s="64" t="s">
        <v>14</v>
      </c>
      <c r="M9" s="64" t="s">
        <v>15</v>
      </c>
      <c r="N9" s="64" t="s">
        <v>143</v>
      </c>
      <c r="O9" s="64" t="s">
        <v>16</v>
      </c>
      <c r="P9" s="64" t="s">
        <v>17</v>
      </c>
      <c r="Q9" s="64" t="s">
        <v>18</v>
      </c>
      <c r="R9" s="64" t="s">
        <v>19</v>
      </c>
      <c r="S9" s="64" t="s">
        <v>20</v>
      </c>
      <c r="T9" s="64" t="s">
        <v>132</v>
      </c>
      <c r="U9" s="64" t="s">
        <v>21</v>
      </c>
      <c r="V9" s="64" t="s">
        <v>22</v>
      </c>
      <c r="W9" s="64" t="s">
        <v>23</v>
      </c>
      <c r="X9" s="64" t="s">
        <v>24</v>
      </c>
      <c r="Y9" s="64" t="s">
        <v>25</v>
      </c>
      <c r="Z9" s="64" t="s">
        <v>133</v>
      </c>
      <c r="AA9" s="64" t="s">
        <v>26</v>
      </c>
      <c r="AB9" s="64" t="s">
        <v>27</v>
      </c>
      <c r="AC9" s="64" t="s">
        <v>28</v>
      </c>
      <c r="AD9" s="64" t="s">
        <v>29</v>
      </c>
      <c r="AE9" s="64" t="s">
        <v>30</v>
      </c>
      <c r="AF9" s="64" t="s">
        <v>134</v>
      </c>
      <c r="AG9" s="64" t="s">
        <v>31</v>
      </c>
      <c r="AH9" s="64" t="s">
        <v>32</v>
      </c>
      <c r="AI9" s="64" t="s">
        <v>33</v>
      </c>
      <c r="AJ9" s="64" t="s">
        <v>34</v>
      </c>
      <c r="AK9" s="64" t="s">
        <v>35</v>
      </c>
      <c r="AL9" s="64" t="s">
        <v>135</v>
      </c>
      <c r="AM9" s="64" t="s">
        <v>36</v>
      </c>
      <c r="AN9" s="64" t="s">
        <v>37</v>
      </c>
      <c r="AO9" s="64" t="s">
        <v>38</v>
      </c>
      <c r="AP9" s="64" t="s">
        <v>39</v>
      </c>
      <c r="AQ9" s="64" t="s">
        <v>40</v>
      </c>
      <c r="AR9" s="64" t="s">
        <v>136</v>
      </c>
      <c r="AS9" s="64" t="s">
        <v>41</v>
      </c>
      <c r="AT9" s="64" t="s">
        <v>42</v>
      </c>
      <c r="AU9" s="64" t="s">
        <v>43</v>
      </c>
      <c r="AV9" s="64" t="s">
        <v>44</v>
      </c>
      <c r="AW9" s="64" t="s">
        <v>45</v>
      </c>
      <c r="AX9" s="64" t="s">
        <v>137</v>
      </c>
      <c r="AY9" s="64" t="s">
        <v>46</v>
      </c>
      <c r="AZ9" s="64" t="s">
        <v>47</v>
      </c>
      <c r="BA9" s="64" t="s">
        <v>48</v>
      </c>
      <c r="BB9" s="64" t="s">
        <v>49</v>
      </c>
      <c r="BC9" s="64" t="s">
        <v>50</v>
      </c>
      <c r="BD9" s="64" t="s">
        <v>138</v>
      </c>
      <c r="BE9" s="64" t="s">
        <v>51</v>
      </c>
      <c r="BF9" s="64" t="s">
        <v>52</v>
      </c>
      <c r="BG9" s="64" t="s">
        <v>53</v>
      </c>
      <c r="BH9" s="64" t="s">
        <v>54</v>
      </c>
      <c r="BI9" s="65" t="s">
        <v>55</v>
      </c>
      <c r="BJ9" s="1"/>
      <c r="BK9" s="1"/>
      <c r="BL9" s="1"/>
    </row>
    <row r="10" spans="1:64" ht="16" thickBot="1" x14ac:dyDescent="0.25">
      <c r="A10" s="13" t="s">
        <v>5</v>
      </c>
      <c r="B10" s="14">
        <v>2020</v>
      </c>
      <c r="C10" s="14">
        <v>2021</v>
      </c>
      <c r="D10" s="14">
        <v>2022</v>
      </c>
      <c r="E10" s="14">
        <v>2023</v>
      </c>
      <c r="F10" s="14">
        <v>2024</v>
      </c>
      <c r="G10" s="14">
        <v>2025</v>
      </c>
      <c r="H10" s="14">
        <v>2020</v>
      </c>
      <c r="I10" s="14">
        <v>2021</v>
      </c>
      <c r="J10" s="14">
        <v>2022</v>
      </c>
      <c r="K10" s="14">
        <v>2023</v>
      </c>
      <c r="L10" s="14">
        <v>2024</v>
      </c>
      <c r="M10" s="14">
        <v>2025</v>
      </c>
      <c r="N10" s="14">
        <v>2020</v>
      </c>
      <c r="O10" s="14">
        <v>2021</v>
      </c>
      <c r="P10" s="14">
        <v>2022</v>
      </c>
      <c r="Q10" s="14">
        <v>2023</v>
      </c>
      <c r="R10" s="14">
        <v>2024</v>
      </c>
      <c r="S10" s="14">
        <v>2025</v>
      </c>
      <c r="T10" s="14">
        <v>2020</v>
      </c>
      <c r="U10" s="14">
        <v>2021</v>
      </c>
      <c r="V10" s="14">
        <v>2022</v>
      </c>
      <c r="W10" s="14">
        <v>2023</v>
      </c>
      <c r="X10" s="14">
        <v>2024</v>
      </c>
      <c r="Y10" s="14">
        <v>2025</v>
      </c>
      <c r="Z10" s="14">
        <v>2020</v>
      </c>
      <c r="AA10" s="14">
        <v>2021</v>
      </c>
      <c r="AB10" s="14">
        <v>2022</v>
      </c>
      <c r="AC10" s="14">
        <v>2023</v>
      </c>
      <c r="AD10" s="14">
        <v>2024</v>
      </c>
      <c r="AE10" s="14">
        <v>2025</v>
      </c>
      <c r="AF10" s="14">
        <v>2020</v>
      </c>
      <c r="AG10" s="14">
        <v>2021</v>
      </c>
      <c r="AH10" s="14">
        <v>2022</v>
      </c>
      <c r="AI10" s="14">
        <v>2023</v>
      </c>
      <c r="AJ10" s="14">
        <v>2024</v>
      </c>
      <c r="AK10" s="14">
        <v>2025</v>
      </c>
      <c r="AL10" s="14">
        <v>2020</v>
      </c>
      <c r="AM10" s="14">
        <v>2021</v>
      </c>
      <c r="AN10" s="14">
        <v>2022</v>
      </c>
      <c r="AO10" s="14">
        <v>2023</v>
      </c>
      <c r="AP10" s="14">
        <v>2024</v>
      </c>
      <c r="AQ10" s="14">
        <v>2025</v>
      </c>
      <c r="AR10" s="14">
        <v>2020</v>
      </c>
      <c r="AS10" s="14">
        <v>2021</v>
      </c>
      <c r="AT10" s="14">
        <v>2022</v>
      </c>
      <c r="AU10" s="14">
        <v>2023</v>
      </c>
      <c r="AV10" s="14">
        <v>2024</v>
      </c>
      <c r="AW10" s="14">
        <v>2025</v>
      </c>
      <c r="AX10" s="14">
        <v>2020</v>
      </c>
      <c r="AY10" s="14">
        <v>2021</v>
      </c>
      <c r="AZ10" s="14">
        <v>2022</v>
      </c>
      <c r="BA10" s="14">
        <v>2023</v>
      </c>
      <c r="BB10" s="14">
        <v>2024</v>
      </c>
      <c r="BC10" s="14">
        <v>2025</v>
      </c>
      <c r="BD10" s="14">
        <v>2020</v>
      </c>
      <c r="BE10" s="14">
        <v>2021</v>
      </c>
      <c r="BF10" s="14">
        <v>2022</v>
      </c>
      <c r="BG10" s="14">
        <v>2023</v>
      </c>
      <c r="BH10" s="14">
        <v>2024</v>
      </c>
      <c r="BI10" s="15">
        <v>2025</v>
      </c>
      <c r="BJ10" s="1"/>
      <c r="BK10" s="1"/>
      <c r="BL10" s="1"/>
    </row>
    <row r="11" spans="1:64" x14ac:dyDescent="0.2">
      <c r="A11" s="6" t="s">
        <v>56</v>
      </c>
      <c r="B11" s="17">
        <v>45</v>
      </c>
      <c r="C11" s="17">
        <v>38</v>
      </c>
      <c r="D11" s="17">
        <v>39</v>
      </c>
      <c r="E11" s="17">
        <v>49</v>
      </c>
      <c r="F11" s="17">
        <v>45</v>
      </c>
      <c r="G11" s="17">
        <v>68</v>
      </c>
      <c r="H11" s="17">
        <v>22</v>
      </c>
      <c r="I11" s="17">
        <v>34</v>
      </c>
      <c r="J11" s="17">
        <v>45</v>
      </c>
      <c r="K11" s="17">
        <v>16</v>
      </c>
      <c r="L11" s="17">
        <v>12</v>
      </c>
      <c r="M11" s="17">
        <v>8</v>
      </c>
      <c r="N11" s="17">
        <v>106</v>
      </c>
      <c r="O11" s="17">
        <v>56</v>
      </c>
      <c r="P11" s="17">
        <v>137</v>
      </c>
      <c r="Q11" s="17">
        <v>86</v>
      </c>
      <c r="R11" s="17">
        <v>98</v>
      </c>
      <c r="S11" s="17">
        <v>66</v>
      </c>
      <c r="T11" s="17">
        <v>36</v>
      </c>
      <c r="U11" s="17">
        <v>60</v>
      </c>
      <c r="V11" s="17">
        <v>69</v>
      </c>
      <c r="W11" s="17">
        <v>53</v>
      </c>
      <c r="X11" s="17">
        <v>78</v>
      </c>
      <c r="Y11" s="17">
        <v>41</v>
      </c>
      <c r="Z11" s="17">
        <v>987</v>
      </c>
      <c r="AA11" s="17">
        <v>1111</v>
      </c>
      <c r="AB11" s="17">
        <v>1263</v>
      </c>
      <c r="AC11" s="17">
        <v>1027</v>
      </c>
      <c r="AD11" s="17">
        <v>994</v>
      </c>
      <c r="AE11" s="17">
        <v>940</v>
      </c>
      <c r="AF11" s="17">
        <v>29</v>
      </c>
      <c r="AG11" s="17">
        <v>28</v>
      </c>
      <c r="AH11" s="17">
        <v>19</v>
      </c>
      <c r="AI11" s="17">
        <v>25</v>
      </c>
      <c r="AJ11" s="17">
        <v>7</v>
      </c>
      <c r="AK11" s="17">
        <v>18</v>
      </c>
      <c r="AL11" s="17">
        <v>144</v>
      </c>
      <c r="AM11" s="17">
        <v>81</v>
      </c>
      <c r="AN11" s="17">
        <v>68</v>
      </c>
      <c r="AO11" s="17">
        <v>74</v>
      </c>
      <c r="AP11" s="17">
        <v>94</v>
      </c>
      <c r="AQ11" s="17">
        <v>76</v>
      </c>
      <c r="AR11" s="17">
        <v>6</v>
      </c>
      <c r="AS11" s="17">
        <v>2</v>
      </c>
      <c r="AT11" s="17">
        <v>0</v>
      </c>
      <c r="AU11" s="17">
        <v>0</v>
      </c>
      <c r="AV11" s="17">
        <v>3</v>
      </c>
      <c r="AW11" s="17">
        <v>0</v>
      </c>
      <c r="AX11" s="17">
        <v>0</v>
      </c>
      <c r="AY11" s="17">
        <v>1</v>
      </c>
      <c r="AZ11" s="17">
        <v>2</v>
      </c>
      <c r="BA11" s="17">
        <v>1</v>
      </c>
      <c r="BB11" s="17">
        <v>0</v>
      </c>
      <c r="BC11" s="17">
        <v>0</v>
      </c>
      <c r="BD11" s="17">
        <v>0</v>
      </c>
      <c r="BE11" s="17">
        <v>0</v>
      </c>
      <c r="BF11" s="17">
        <v>1</v>
      </c>
      <c r="BG11" s="17">
        <v>0</v>
      </c>
      <c r="BH11" s="17">
        <v>1</v>
      </c>
      <c r="BI11" s="18">
        <v>1</v>
      </c>
      <c r="BJ11" s="1"/>
      <c r="BK11" s="1"/>
      <c r="BL11" s="1"/>
    </row>
    <row r="12" spans="1:64" x14ac:dyDescent="0.2">
      <c r="A12" s="4" t="s">
        <v>57</v>
      </c>
      <c r="B12" s="19">
        <v>48</v>
      </c>
      <c r="C12" s="19">
        <v>55</v>
      </c>
      <c r="D12" s="19">
        <v>38</v>
      </c>
      <c r="E12" s="19">
        <v>40</v>
      </c>
      <c r="F12" s="19">
        <v>50</v>
      </c>
      <c r="G12" s="19">
        <v>47</v>
      </c>
      <c r="H12" s="19">
        <v>16</v>
      </c>
      <c r="I12" s="19">
        <v>37</v>
      </c>
      <c r="J12" s="19">
        <v>12</v>
      </c>
      <c r="K12" s="19">
        <v>22</v>
      </c>
      <c r="L12" s="19">
        <v>9</v>
      </c>
      <c r="M12" s="19">
        <v>11</v>
      </c>
      <c r="N12" s="19">
        <v>131</v>
      </c>
      <c r="O12" s="19">
        <v>72</v>
      </c>
      <c r="P12" s="19">
        <v>88</v>
      </c>
      <c r="Q12" s="19">
        <v>98</v>
      </c>
      <c r="R12" s="19">
        <v>106</v>
      </c>
      <c r="S12" s="19">
        <v>58</v>
      </c>
      <c r="T12" s="19">
        <v>26</v>
      </c>
      <c r="U12" s="19">
        <v>70</v>
      </c>
      <c r="V12" s="19">
        <v>56</v>
      </c>
      <c r="W12" s="19">
        <v>62</v>
      </c>
      <c r="X12" s="19">
        <v>69</v>
      </c>
      <c r="Y12" s="19">
        <v>49</v>
      </c>
      <c r="Z12" s="19">
        <v>745</v>
      </c>
      <c r="AA12" s="19">
        <v>1117</v>
      </c>
      <c r="AB12" s="19">
        <v>1335</v>
      </c>
      <c r="AC12" s="19">
        <v>1243</v>
      </c>
      <c r="AD12" s="19">
        <v>888</v>
      </c>
      <c r="AE12" s="19">
        <v>1006</v>
      </c>
      <c r="AF12" s="19">
        <v>38</v>
      </c>
      <c r="AG12" s="19">
        <v>28</v>
      </c>
      <c r="AH12" s="19">
        <v>16</v>
      </c>
      <c r="AI12" s="19">
        <v>20</v>
      </c>
      <c r="AJ12" s="19">
        <v>15</v>
      </c>
      <c r="AK12" s="19">
        <v>14</v>
      </c>
      <c r="AL12" s="19">
        <v>136</v>
      </c>
      <c r="AM12" s="19">
        <v>98</v>
      </c>
      <c r="AN12" s="19">
        <v>70</v>
      </c>
      <c r="AO12" s="19">
        <v>62</v>
      </c>
      <c r="AP12" s="19">
        <v>81</v>
      </c>
      <c r="AQ12" s="19">
        <v>71</v>
      </c>
      <c r="AR12" s="19">
        <v>1</v>
      </c>
      <c r="AS12" s="19">
        <v>2</v>
      </c>
      <c r="AT12" s="19">
        <v>0</v>
      </c>
      <c r="AU12" s="19">
        <v>3</v>
      </c>
      <c r="AV12" s="19">
        <v>0</v>
      </c>
      <c r="AW12" s="19">
        <v>0</v>
      </c>
      <c r="AX12" s="19">
        <v>0</v>
      </c>
      <c r="AY12" s="19">
        <v>0</v>
      </c>
      <c r="AZ12" s="19">
        <v>1</v>
      </c>
      <c r="BA12" s="19">
        <v>0</v>
      </c>
      <c r="BB12" s="19">
        <v>0</v>
      </c>
      <c r="BC12" s="19">
        <v>0</v>
      </c>
      <c r="BD12" s="19">
        <v>1</v>
      </c>
      <c r="BE12" s="19">
        <v>0</v>
      </c>
      <c r="BF12" s="19">
        <v>2</v>
      </c>
      <c r="BG12" s="19">
        <v>0</v>
      </c>
      <c r="BH12" s="19">
        <v>1</v>
      </c>
      <c r="BI12" s="20">
        <v>0</v>
      </c>
      <c r="BJ12" s="1"/>
      <c r="BK12" s="1"/>
      <c r="BL12" s="1"/>
    </row>
    <row r="13" spans="1:64" x14ac:dyDescent="0.2">
      <c r="A13" s="4" t="s">
        <v>58</v>
      </c>
      <c r="B13" s="19">
        <v>62</v>
      </c>
      <c r="C13" s="19">
        <v>46</v>
      </c>
      <c r="D13" s="19">
        <v>51</v>
      </c>
      <c r="E13" s="19">
        <v>46</v>
      </c>
      <c r="F13" s="19">
        <v>55</v>
      </c>
      <c r="G13" s="19">
        <v>76</v>
      </c>
      <c r="H13" s="19">
        <v>16</v>
      </c>
      <c r="I13" s="19">
        <v>17</v>
      </c>
      <c r="J13" s="19">
        <v>15</v>
      </c>
      <c r="K13" s="19">
        <v>29</v>
      </c>
      <c r="L13" s="19">
        <v>21</v>
      </c>
      <c r="M13" s="19">
        <v>14</v>
      </c>
      <c r="N13" s="19">
        <v>74</v>
      </c>
      <c r="O13" s="19">
        <v>79</v>
      </c>
      <c r="P13" s="19">
        <v>98</v>
      </c>
      <c r="Q13" s="19">
        <v>95</v>
      </c>
      <c r="R13" s="19">
        <v>81</v>
      </c>
      <c r="S13" s="19">
        <v>63</v>
      </c>
      <c r="T13" s="19">
        <v>23</v>
      </c>
      <c r="U13" s="19">
        <v>46</v>
      </c>
      <c r="V13" s="19">
        <v>57</v>
      </c>
      <c r="W13" s="19">
        <v>64</v>
      </c>
      <c r="X13" s="19">
        <v>66</v>
      </c>
      <c r="Y13" s="19">
        <v>39</v>
      </c>
      <c r="Z13" s="19">
        <v>589</v>
      </c>
      <c r="AA13" s="19">
        <v>1282</v>
      </c>
      <c r="AB13" s="19">
        <v>1492</v>
      </c>
      <c r="AC13" s="19">
        <v>1576</v>
      </c>
      <c r="AD13" s="19">
        <v>802</v>
      </c>
      <c r="AE13" s="19">
        <v>974</v>
      </c>
      <c r="AF13" s="19">
        <v>30</v>
      </c>
      <c r="AG13" s="19">
        <v>19</v>
      </c>
      <c r="AH13" s="19">
        <v>18</v>
      </c>
      <c r="AI13" s="19">
        <v>27</v>
      </c>
      <c r="AJ13" s="19">
        <v>17</v>
      </c>
      <c r="AK13" s="19">
        <v>10</v>
      </c>
      <c r="AL13" s="19">
        <v>85</v>
      </c>
      <c r="AM13" s="19">
        <v>95</v>
      </c>
      <c r="AN13" s="19">
        <v>56</v>
      </c>
      <c r="AO13" s="19">
        <v>67</v>
      </c>
      <c r="AP13" s="19">
        <v>84</v>
      </c>
      <c r="AQ13" s="19">
        <v>48</v>
      </c>
      <c r="AR13" s="19">
        <v>3</v>
      </c>
      <c r="AS13" s="19">
        <v>3</v>
      </c>
      <c r="AT13" s="19">
        <v>0</v>
      </c>
      <c r="AU13" s="19">
        <v>2</v>
      </c>
      <c r="AV13" s="19">
        <v>0</v>
      </c>
      <c r="AW13" s="19">
        <v>0</v>
      </c>
      <c r="AX13" s="19">
        <v>0</v>
      </c>
      <c r="AY13" s="19">
        <v>0</v>
      </c>
      <c r="AZ13" s="19">
        <v>0</v>
      </c>
      <c r="BA13" s="19">
        <v>0</v>
      </c>
      <c r="BB13" s="19">
        <v>0</v>
      </c>
      <c r="BC13" s="19">
        <v>0</v>
      </c>
      <c r="BD13" s="19">
        <v>3</v>
      </c>
      <c r="BE13" s="19">
        <v>1</v>
      </c>
      <c r="BF13" s="19">
        <v>1</v>
      </c>
      <c r="BG13" s="19">
        <v>1</v>
      </c>
      <c r="BH13" s="19">
        <v>0</v>
      </c>
      <c r="BI13" s="20">
        <v>2</v>
      </c>
      <c r="BJ13" s="1"/>
      <c r="BK13" s="1"/>
      <c r="BL13" s="1"/>
    </row>
    <row r="14" spans="1:64" x14ac:dyDescent="0.2">
      <c r="A14" s="4" t="s">
        <v>59</v>
      </c>
      <c r="B14" s="19">
        <v>23</v>
      </c>
      <c r="C14" s="19">
        <v>55</v>
      </c>
      <c r="D14" s="19">
        <v>53</v>
      </c>
      <c r="E14" s="19">
        <v>46</v>
      </c>
      <c r="F14" s="19">
        <v>61</v>
      </c>
      <c r="G14" s="19">
        <v>64</v>
      </c>
      <c r="H14" s="19">
        <v>17</v>
      </c>
      <c r="I14" s="19">
        <v>24</v>
      </c>
      <c r="J14" s="19">
        <v>23</v>
      </c>
      <c r="K14" s="19">
        <v>14</v>
      </c>
      <c r="L14" s="19">
        <v>10</v>
      </c>
      <c r="M14" s="19">
        <v>18</v>
      </c>
      <c r="N14" s="19">
        <v>8</v>
      </c>
      <c r="O14" s="19">
        <v>56</v>
      </c>
      <c r="P14" s="19">
        <v>77</v>
      </c>
      <c r="Q14" s="19">
        <v>98</v>
      </c>
      <c r="R14" s="19">
        <v>94</v>
      </c>
      <c r="S14" s="19">
        <v>81</v>
      </c>
      <c r="T14" s="19">
        <v>19</v>
      </c>
      <c r="U14" s="19">
        <v>40</v>
      </c>
      <c r="V14" s="19">
        <v>49</v>
      </c>
      <c r="W14" s="19">
        <v>61</v>
      </c>
      <c r="X14" s="19">
        <v>79</v>
      </c>
      <c r="Y14" s="19">
        <v>50</v>
      </c>
      <c r="Z14" s="19">
        <v>356</v>
      </c>
      <c r="AA14" s="19">
        <v>1062</v>
      </c>
      <c r="AB14" s="19">
        <v>1140</v>
      </c>
      <c r="AC14" s="19">
        <v>1228</v>
      </c>
      <c r="AD14" s="19">
        <v>934</v>
      </c>
      <c r="AE14" s="19">
        <v>972</v>
      </c>
      <c r="AF14" s="19">
        <v>15</v>
      </c>
      <c r="AG14" s="19">
        <v>20</v>
      </c>
      <c r="AH14" s="19">
        <v>4</v>
      </c>
      <c r="AI14" s="19">
        <v>19</v>
      </c>
      <c r="AJ14" s="19">
        <v>15</v>
      </c>
      <c r="AK14" s="19">
        <v>12</v>
      </c>
      <c r="AL14" s="19">
        <v>75</v>
      </c>
      <c r="AM14" s="19">
        <v>61</v>
      </c>
      <c r="AN14" s="19">
        <v>38</v>
      </c>
      <c r="AO14" s="19">
        <v>86</v>
      </c>
      <c r="AP14" s="19">
        <v>97</v>
      </c>
      <c r="AQ14" s="19">
        <v>51</v>
      </c>
      <c r="AR14" s="19">
        <v>1</v>
      </c>
      <c r="AS14" s="19">
        <v>1</v>
      </c>
      <c r="AT14" s="19">
        <v>0</v>
      </c>
      <c r="AU14" s="19">
        <v>1</v>
      </c>
      <c r="AV14" s="19">
        <v>1</v>
      </c>
      <c r="AW14" s="19">
        <v>0</v>
      </c>
      <c r="AX14" s="19">
        <v>0</v>
      </c>
      <c r="AY14" s="19">
        <v>0</v>
      </c>
      <c r="AZ14" s="19">
        <v>0</v>
      </c>
      <c r="BA14" s="19">
        <v>1</v>
      </c>
      <c r="BB14" s="19">
        <v>0</v>
      </c>
      <c r="BC14" s="19">
        <v>0</v>
      </c>
      <c r="BD14" s="19">
        <v>1</v>
      </c>
      <c r="BE14" s="19">
        <v>0</v>
      </c>
      <c r="BF14" s="19">
        <v>3</v>
      </c>
      <c r="BG14" s="19">
        <v>2</v>
      </c>
      <c r="BH14" s="19">
        <v>0</v>
      </c>
      <c r="BI14" s="20">
        <v>1</v>
      </c>
      <c r="BJ14" s="1"/>
      <c r="BK14" s="1"/>
      <c r="BL14" s="1"/>
    </row>
    <row r="15" spans="1:64" x14ac:dyDescent="0.2">
      <c r="A15" s="4" t="s">
        <v>60</v>
      </c>
      <c r="B15" s="19">
        <v>65</v>
      </c>
      <c r="C15" s="19">
        <v>69</v>
      </c>
      <c r="D15" s="19">
        <v>60</v>
      </c>
      <c r="E15" s="19">
        <v>63</v>
      </c>
      <c r="F15" s="19">
        <v>55</v>
      </c>
      <c r="G15" s="19">
        <v>64</v>
      </c>
      <c r="H15" s="19">
        <v>25</v>
      </c>
      <c r="I15" s="19">
        <v>26</v>
      </c>
      <c r="J15" s="19">
        <v>34</v>
      </c>
      <c r="K15" s="19">
        <v>17</v>
      </c>
      <c r="L15" s="19">
        <v>9</v>
      </c>
      <c r="M15" s="19">
        <v>17</v>
      </c>
      <c r="N15" s="19">
        <v>68</v>
      </c>
      <c r="O15" s="19">
        <v>98</v>
      </c>
      <c r="P15" s="19">
        <v>65</v>
      </c>
      <c r="Q15" s="19">
        <v>77</v>
      </c>
      <c r="R15" s="19">
        <v>96</v>
      </c>
      <c r="S15" s="19">
        <v>77</v>
      </c>
      <c r="T15" s="19">
        <v>37</v>
      </c>
      <c r="U15" s="19">
        <v>73</v>
      </c>
      <c r="V15" s="19">
        <v>59</v>
      </c>
      <c r="W15" s="19">
        <v>64</v>
      </c>
      <c r="X15" s="19">
        <v>93</v>
      </c>
      <c r="Y15" s="19">
        <v>44</v>
      </c>
      <c r="Z15" s="19">
        <v>701</v>
      </c>
      <c r="AA15" s="19">
        <v>1318</v>
      </c>
      <c r="AB15" s="19">
        <v>1145</v>
      </c>
      <c r="AC15" s="19">
        <v>1432</v>
      </c>
      <c r="AD15" s="19">
        <v>940</v>
      </c>
      <c r="AE15" s="19">
        <v>822</v>
      </c>
      <c r="AF15" s="19">
        <v>48</v>
      </c>
      <c r="AG15" s="19">
        <v>29</v>
      </c>
      <c r="AH15" s="19">
        <v>9</v>
      </c>
      <c r="AI15" s="19">
        <v>18</v>
      </c>
      <c r="AJ15" s="19">
        <v>10</v>
      </c>
      <c r="AK15" s="19">
        <v>10</v>
      </c>
      <c r="AL15" s="19">
        <v>120</v>
      </c>
      <c r="AM15" s="19">
        <v>111</v>
      </c>
      <c r="AN15" s="19">
        <v>44</v>
      </c>
      <c r="AO15" s="19">
        <v>112</v>
      </c>
      <c r="AP15" s="19">
        <v>70</v>
      </c>
      <c r="AQ15" s="19">
        <v>59</v>
      </c>
      <c r="AR15" s="19">
        <v>3</v>
      </c>
      <c r="AS15" s="19">
        <v>0</v>
      </c>
      <c r="AT15" s="19">
        <v>1</v>
      </c>
      <c r="AU15" s="19">
        <v>1</v>
      </c>
      <c r="AV15" s="19">
        <v>0</v>
      </c>
      <c r="AW15" s="19">
        <v>0</v>
      </c>
      <c r="AX15" s="19">
        <v>0</v>
      </c>
      <c r="AY15" s="19">
        <v>0</v>
      </c>
      <c r="AZ15" s="19">
        <v>0</v>
      </c>
      <c r="BA15" s="19">
        <v>0</v>
      </c>
      <c r="BB15" s="19">
        <v>0</v>
      </c>
      <c r="BC15" s="19">
        <v>0</v>
      </c>
      <c r="BD15" s="19">
        <v>0</v>
      </c>
      <c r="BE15" s="19">
        <v>2</v>
      </c>
      <c r="BF15" s="19">
        <v>1</v>
      </c>
      <c r="BG15" s="19">
        <v>1</v>
      </c>
      <c r="BH15" s="19">
        <v>0</v>
      </c>
      <c r="BI15" s="20">
        <v>1</v>
      </c>
      <c r="BJ15" s="1"/>
      <c r="BK15" s="1"/>
      <c r="BL15" s="1"/>
    </row>
    <row r="16" spans="1:64" x14ac:dyDescent="0.2">
      <c r="A16" s="4" t="s">
        <v>61</v>
      </c>
      <c r="B16" s="19">
        <v>60</v>
      </c>
      <c r="C16" s="19">
        <v>65</v>
      </c>
      <c r="D16" s="19">
        <v>41</v>
      </c>
      <c r="E16" s="19">
        <v>44</v>
      </c>
      <c r="F16" s="19">
        <v>45</v>
      </c>
      <c r="G16" s="19">
        <v>64</v>
      </c>
      <c r="H16" s="19">
        <v>22</v>
      </c>
      <c r="I16" s="19">
        <v>30</v>
      </c>
      <c r="J16" s="19">
        <v>21</v>
      </c>
      <c r="K16" s="19">
        <v>23</v>
      </c>
      <c r="L16" s="19">
        <v>8</v>
      </c>
      <c r="M16" s="19">
        <v>26</v>
      </c>
      <c r="N16" s="19">
        <v>53</v>
      </c>
      <c r="O16" s="19">
        <v>111</v>
      </c>
      <c r="P16" s="19">
        <v>75</v>
      </c>
      <c r="Q16" s="19">
        <v>83</v>
      </c>
      <c r="R16" s="19">
        <v>112</v>
      </c>
      <c r="S16" s="19">
        <v>72</v>
      </c>
      <c r="T16" s="19">
        <v>30</v>
      </c>
      <c r="U16" s="19">
        <v>54</v>
      </c>
      <c r="V16" s="19">
        <v>55</v>
      </c>
      <c r="W16" s="19">
        <v>96</v>
      </c>
      <c r="X16" s="19">
        <v>65</v>
      </c>
      <c r="Y16" s="19">
        <v>40</v>
      </c>
      <c r="Z16" s="19">
        <v>847</v>
      </c>
      <c r="AA16" s="19">
        <v>1313</v>
      </c>
      <c r="AB16" s="19">
        <v>1064</v>
      </c>
      <c r="AC16" s="19">
        <v>1310</v>
      </c>
      <c r="AD16" s="19">
        <v>819</v>
      </c>
      <c r="AE16" s="19">
        <v>774</v>
      </c>
      <c r="AF16" s="19">
        <v>35</v>
      </c>
      <c r="AG16" s="19">
        <v>38</v>
      </c>
      <c r="AH16" s="19">
        <v>19</v>
      </c>
      <c r="AI16" s="19">
        <v>13</v>
      </c>
      <c r="AJ16" s="19">
        <v>19</v>
      </c>
      <c r="AK16" s="19">
        <v>11</v>
      </c>
      <c r="AL16" s="19">
        <v>100</v>
      </c>
      <c r="AM16" s="19">
        <v>112</v>
      </c>
      <c r="AN16" s="19">
        <v>51</v>
      </c>
      <c r="AO16" s="19">
        <v>70</v>
      </c>
      <c r="AP16" s="19">
        <v>73</v>
      </c>
      <c r="AQ16" s="19">
        <v>62</v>
      </c>
      <c r="AR16" s="19">
        <v>3</v>
      </c>
      <c r="AS16" s="19">
        <v>4</v>
      </c>
      <c r="AT16" s="19">
        <v>1</v>
      </c>
      <c r="AU16" s="19">
        <v>0</v>
      </c>
      <c r="AV16" s="19">
        <v>1</v>
      </c>
      <c r="AW16" s="19">
        <v>0</v>
      </c>
      <c r="AX16" s="19">
        <v>1</v>
      </c>
      <c r="AY16" s="19">
        <v>0</v>
      </c>
      <c r="AZ16" s="19">
        <v>0</v>
      </c>
      <c r="BA16" s="19">
        <v>0</v>
      </c>
      <c r="BB16" s="19">
        <v>0</v>
      </c>
      <c r="BC16" s="19">
        <v>0</v>
      </c>
      <c r="BD16" s="19">
        <v>0</v>
      </c>
      <c r="BE16" s="19">
        <v>3</v>
      </c>
      <c r="BF16" s="19">
        <v>0</v>
      </c>
      <c r="BG16" s="19">
        <v>1</v>
      </c>
      <c r="BH16" s="19">
        <v>0</v>
      </c>
      <c r="BI16" s="20">
        <v>1</v>
      </c>
      <c r="BJ16" s="1"/>
      <c r="BK16" s="1"/>
      <c r="BL16" s="1"/>
    </row>
    <row r="17" spans="1:64" x14ac:dyDescent="0.2">
      <c r="A17" s="4" t="s">
        <v>62</v>
      </c>
      <c r="B17" s="19">
        <v>44</v>
      </c>
      <c r="C17" s="19">
        <v>66</v>
      </c>
      <c r="D17" s="19">
        <v>48</v>
      </c>
      <c r="E17" s="19">
        <v>45</v>
      </c>
      <c r="F17" s="19">
        <v>65</v>
      </c>
      <c r="G17" s="19">
        <v>70</v>
      </c>
      <c r="H17" s="19">
        <v>21</v>
      </c>
      <c r="I17" s="19">
        <v>26</v>
      </c>
      <c r="J17" s="19">
        <v>14</v>
      </c>
      <c r="K17" s="19">
        <v>12</v>
      </c>
      <c r="L17" s="19">
        <v>16</v>
      </c>
      <c r="M17" s="19">
        <v>19</v>
      </c>
      <c r="N17" s="19">
        <v>79</v>
      </c>
      <c r="O17" s="19">
        <v>97</v>
      </c>
      <c r="P17" s="19">
        <v>82</v>
      </c>
      <c r="Q17" s="19">
        <v>106</v>
      </c>
      <c r="R17" s="19">
        <v>122</v>
      </c>
      <c r="S17" s="19">
        <v>62</v>
      </c>
      <c r="T17" s="19">
        <v>35</v>
      </c>
      <c r="U17" s="19">
        <v>93</v>
      </c>
      <c r="V17" s="19">
        <v>56</v>
      </c>
      <c r="W17" s="19">
        <v>91</v>
      </c>
      <c r="X17" s="19">
        <v>50</v>
      </c>
      <c r="Y17" s="19">
        <v>52</v>
      </c>
      <c r="Z17" s="19">
        <v>908</v>
      </c>
      <c r="AA17" s="19">
        <v>1458</v>
      </c>
      <c r="AB17" s="19">
        <v>1174</v>
      </c>
      <c r="AC17" s="19">
        <v>1385</v>
      </c>
      <c r="AD17" s="19">
        <v>877</v>
      </c>
      <c r="AE17" s="19">
        <v>945</v>
      </c>
      <c r="AF17" s="19">
        <v>21</v>
      </c>
      <c r="AG17" s="19">
        <v>35</v>
      </c>
      <c r="AH17" s="19">
        <v>18</v>
      </c>
      <c r="AI17" s="19">
        <v>20</v>
      </c>
      <c r="AJ17" s="19">
        <v>15</v>
      </c>
      <c r="AK17" s="19">
        <v>20</v>
      </c>
      <c r="AL17" s="19">
        <v>92</v>
      </c>
      <c r="AM17" s="19">
        <v>120</v>
      </c>
      <c r="AN17" s="19">
        <v>55</v>
      </c>
      <c r="AO17" s="19">
        <v>72</v>
      </c>
      <c r="AP17" s="19">
        <v>116</v>
      </c>
      <c r="AQ17" s="19">
        <v>40</v>
      </c>
      <c r="AR17" s="19">
        <v>2</v>
      </c>
      <c r="AS17" s="19">
        <v>1</v>
      </c>
      <c r="AT17" s="19">
        <v>0</v>
      </c>
      <c r="AU17" s="19">
        <v>0</v>
      </c>
      <c r="AV17" s="19">
        <v>2</v>
      </c>
      <c r="AW17" s="19">
        <v>0</v>
      </c>
      <c r="AX17" s="19">
        <v>0</v>
      </c>
      <c r="AY17" s="19">
        <v>0</v>
      </c>
      <c r="AZ17" s="19">
        <v>0</v>
      </c>
      <c r="BA17" s="19">
        <v>0</v>
      </c>
      <c r="BB17" s="19">
        <v>0</v>
      </c>
      <c r="BC17" s="19">
        <v>0</v>
      </c>
      <c r="BD17" s="19">
        <v>0</v>
      </c>
      <c r="BE17" s="19">
        <v>2</v>
      </c>
      <c r="BF17" s="19">
        <v>0</v>
      </c>
      <c r="BG17" s="19">
        <v>1</v>
      </c>
      <c r="BH17" s="19">
        <v>1</v>
      </c>
      <c r="BI17" s="20">
        <v>1</v>
      </c>
      <c r="BJ17" s="1"/>
      <c r="BK17" s="1"/>
      <c r="BL17" s="1"/>
    </row>
    <row r="18" spans="1:64" x14ac:dyDescent="0.2">
      <c r="A18" s="4" t="s">
        <v>63</v>
      </c>
      <c r="B18" s="19">
        <v>51</v>
      </c>
      <c r="C18" s="19">
        <v>54</v>
      </c>
      <c r="D18" s="19">
        <v>60</v>
      </c>
      <c r="E18" s="19">
        <v>40</v>
      </c>
      <c r="F18" s="19">
        <v>56</v>
      </c>
      <c r="G18" s="19">
        <v>63</v>
      </c>
      <c r="H18" s="19">
        <v>16</v>
      </c>
      <c r="I18" s="19">
        <v>23</v>
      </c>
      <c r="J18" s="19">
        <v>24</v>
      </c>
      <c r="K18" s="19">
        <v>13</v>
      </c>
      <c r="L18" s="19">
        <v>15</v>
      </c>
      <c r="M18" s="19">
        <v>25</v>
      </c>
      <c r="N18" s="19">
        <v>96</v>
      </c>
      <c r="O18" s="19">
        <v>135</v>
      </c>
      <c r="P18" s="19">
        <v>76</v>
      </c>
      <c r="Q18" s="19">
        <v>88</v>
      </c>
      <c r="R18" s="19">
        <v>112</v>
      </c>
      <c r="S18" s="19">
        <v>74</v>
      </c>
      <c r="T18" s="19">
        <v>42</v>
      </c>
      <c r="U18" s="19">
        <v>82</v>
      </c>
      <c r="V18" s="19">
        <v>56</v>
      </c>
      <c r="W18" s="19">
        <v>103</v>
      </c>
      <c r="X18" s="19">
        <v>79</v>
      </c>
      <c r="Y18" s="19">
        <v>50</v>
      </c>
      <c r="Z18" s="19">
        <v>982</v>
      </c>
      <c r="AA18" s="19">
        <v>1476</v>
      </c>
      <c r="AB18" s="19">
        <v>1553</v>
      </c>
      <c r="AC18" s="19">
        <v>1403</v>
      </c>
      <c r="AD18" s="19">
        <v>905</v>
      </c>
      <c r="AE18" s="19">
        <v>885</v>
      </c>
      <c r="AF18" s="19">
        <v>35</v>
      </c>
      <c r="AG18" s="19">
        <v>37</v>
      </c>
      <c r="AH18" s="19">
        <v>15</v>
      </c>
      <c r="AI18" s="19">
        <v>20</v>
      </c>
      <c r="AJ18" s="19">
        <v>15</v>
      </c>
      <c r="AK18" s="19">
        <v>12</v>
      </c>
      <c r="AL18" s="19">
        <v>104</v>
      </c>
      <c r="AM18" s="19">
        <v>79</v>
      </c>
      <c r="AN18" s="19">
        <v>53</v>
      </c>
      <c r="AO18" s="19">
        <v>60</v>
      </c>
      <c r="AP18" s="19">
        <v>86</v>
      </c>
      <c r="AQ18" s="19">
        <v>67</v>
      </c>
      <c r="AR18" s="19">
        <v>0</v>
      </c>
      <c r="AS18" s="19">
        <v>0</v>
      </c>
      <c r="AT18" s="19">
        <v>0</v>
      </c>
      <c r="AU18" s="19">
        <v>0</v>
      </c>
      <c r="AV18" s="19">
        <v>0</v>
      </c>
      <c r="AW18" s="19">
        <v>0</v>
      </c>
      <c r="AX18" s="19">
        <v>0</v>
      </c>
      <c r="AY18" s="19">
        <v>0</v>
      </c>
      <c r="AZ18" s="19">
        <v>0</v>
      </c>
      <c r="BA18" s="19">
        <v>0</v>
      </c>
      <c r="BB18" s="19">
        <v>0</v>
      </c>
      <c r="BC18" s="19">
        <v>0</v>
      </c>
      <c r="BD18" s="19">
        <v>3</v>
      </c>
      <c r="BE18" s="19">
        <v>2</v>
      </c>
      <c r="BF18" s="19">
        <v>0</v>
      </c>
      <c r="BG18" s="19">
        <v>1</v>
      </c>
      <c r="BH18" s="19">
        <v>0</v>
      </c>
      <c r="BI18" s="20">
        <v>0</v>
      </c>
      <c r="BJ18" s="1"/>
      <c r="BK18" s="1"/>
      <c r="BL18" s="1"/>
    </row>
    <row r="19" spans="1:64" x14ac:dyDescent="0.2">
      <c r="A19" s="4" t="s">
        <v>64</v>
      </c>
      <c r="B19" s="19">
        <v>70</v>
      </c>
      <c r="C19" s="19">
        <v>48</v>
      </c>
      <c r="D19" s="19">
        <v>44</v>
      </c>
      <c r="E19" s="19">
        <v>56</v>
      </c>
      <c r="F19" s="19">
        <v>76</v>
      </c>
      <c r="G19" s="19">
        <v>48</v>
      </c>
      <c r="H19" s="19">
        <v>26</v>
      </c>
      <c r="I19" s="19">
        <v>9</v>
      </c>
      <c r="J19" s="19">
        <v>9</v>
      </c>
      <c r="K19" s="19">
        <v>14</v>
      </c>
      <c r="L19" s="19">
        <v>19</v>
      </c>
      <c r="M19" s="19">
        <v>12</v>
      </c>
      <c r="N19" s="19">
        <v>131</v>
      </c>
      <c r="O19" s="19">
        <v>116</v>
      </c>
      <c r="P19" s="19">
        <v>74</v>
      </c>
      <c r="Q19" s="19">
        <v>84</v>
      </c>
      <c r="R19" s="19">
        <v>91</v>
      </c>
      <c r="S19" s="19">
        <v>73</v>
      </c>
      <c r="T19" s="19">
        <v>57</v>
      </c>
      <c r="U19" s="19">
        <v>89</v>
      </c>
      <c r="V19" s="19">
        <v>64</v>
      </c>
      <c r="W19" s="19">
        <v>94</v>
      </c>
      <c r="X19" s="19">
        <v>63</v>
      </c>
      <c r="Y19" s="19">
        <v>51</v>
      </c>
      <c r="Z19" s="19">
        <v>1081</v>
      </c>
      <c r="AA19" s="19">
        <v>1483</v>
      </c>
      <c r="AB19" s="19">
        <v>1541</v>
      </c>
      <c r="AC19" s="19">
        <v>1410</v>
      </c>
      <c r="AD19" s="19">
        <v>927</v>
      </c>
      <c r="AE19" s="19">
        <v>930</v>
      </c>
      <c r="AF19" s="19">
        <v>30</v>
      </c>
      <c r="AG19" s="19">
        <v>21</v>
      </c>
      <c r="AH19" s="19">
        <v>18</v>
      </c>
      <c r="AI19" s="19">
        <v>15</v>
      </c>
      <c r="AJ19" s="19">
        <v>8</v>
      </c>
      <c r="AK19" s="19">
        <v>21</v>
      </c>
      <c r="AL19" s="19">
        <v>101</v>
      </c>
      <c r="AM19" s="19">
        <v>86</v>
      </c>
      <c r="AN19" s="19">
        <v>63</v>
      </c>
      <c r="AO19" s="19">
        <v>61</v>
      </c>
      <c r="AP19" s="19">
        <v>89</v>
      </c>
      <c r="AQ19" s="19">
        <v>41</v>
      </c>
      <c r="AR19" s="19">
        <v>4</v>
      </c>
      <c r="AS19" s="19">
        <v>0</v>
      </c>
      <c r="AT19" s="19">
        <v>0</v>
      </c>
      <c r="AU19" s="19">
        <v>3</v>
      </c>
      <c r="AV19" s="19">
        <v>0</v>
      </c>
      <c r="AW19" s="19">
        <v>0</v>
      </c>
      <c r="AX19" s="19">
        <v>0</v>
      </c>
      <c r="AY19" s="19">
        <v>0</v>
      </c>
      <c r="AZ19" s="19">
        <v>0</v>
      </c>
      <c r="BA19" s="19">
        <v>0</v>
      </c>
      <c r="BB19" s="19">
        <v>0</v>
      </c>
      <c r="BC19" s="19">
        <v>0</v>
      </c>
      <c r="BD19" s="19">
        <v>1</v>
      </c>
      <c r="BE19" s="19">
        <v>1</v>
      </c>
      <c r="BF19" s="19">
        <v>0</v>
      </c>
      <c r="BG19" s="19">
        <v>3</v>
      </c>
      <c r="BH19" s="19">
        <v>1</v>
      </c>
      <c r="BI19" s="20">
        <v>1</v>
      </c>
      <c r="BJ19" s="1"/>
      <c r="BK19" s="1"/>
      <c r="BL19" s="1"/>
    </row>
    <row r="20" spans="1:64" x14ac:dyDescent="0.2">
      <c r="A20" s="4" t="s">
        <v>65</v>
      </c>
      <c r="B20" s="19">
        <v>45</v>
      </c>
      <c r="C20" s="19">
        <v>57</v>
      </c>
      <c r="D20" s="19">
        <v>43</v>
      </c>
      <c r="E20" s="19">
        <v>51</v>
      </c>
      <c r="F20" s="19">
        <v>68</v>
      </c>
      <c r="G20" s="19">
        <v>60</v>
      </c>
      <c r="H20" s="19">
        <v>29</v>
      </c>
      <c r="I20" s="19">
        <v>21</v>
      </c>
      <c r="J20" s="19">
        <v>16</v>
      </c>
      <c r="K20" s="19">
        <v>23</v>
      </c>
      <c r="L20" s="19">
        <v>8</v>
      </c>
      <c r="M20" s="19">
        <v>18</v>
      </c>
      <c r="N20" s="19">
        <v>108</v>
      </c>
      <c r="O20" s="19">
        <v>156</v>
      </c>
      <c r="P20" s="19">
        <v>83</v>
      </c>
      <c r="Q20" s="19">
        <v>69</v>
      </c>
      <c r="R20" s="19">
        <v>103</v>
      </c>
      <c r="S20" s="19">
        <v>72</v>
      </c>
      <c r="T20" s="19">
        <v>52</v>
      </c>
      <c r="U20" s="19">
        <v>87</v>
      </c>
      <c r="V20" s="19">
        <v>62</v>
      </c>
      <c r="W20" s="19">
        <v>63</v>
      </c>
      <c r="X20" s="19">
        <v>68</v>
      </c>
      <c r="Y20" s="19">
        <v>35</v>
      </c>
      <c r="Z20" s="19">
        <v>1073</v>
      </c>
      <c r="AA20" s="19">
        <v>1568</v>
      </c>
      <c r="AB20" s="19">
        <v>1614</v>
      </c>
      <c r="AC20" s="19">
        <v>1164</v>
      </c>
      <c r="AD20" s="19">
        <v>936</v>
      </c>
      <c r="AE20" s="19">
        <v>763</v>
      </c>
      <c r="AF20" s="19">
        <v>37</v>
      </c>
      <c r="AG20" s="19">
        <v>29</v>
      </c>
      <c r="AH20" s="19">
        <v>21</v>
      </c>
      <c r="AI20" s="19">
        <v>13</v>
      </c>
      <c r="AJ20" s="19">
        <v>13</v>
      </c>
      <c r="AK20" s="19">
        <v>11</v>
      </c>
      <c r="AL20" s="19">
        <v>117</v>
      </c>
      <c r="AM20" s="19">
        <v>99</v>
      </c>
      <c r="AN20" s="19">
        <v>71</v>
      </c>
      <c r="AO20" s="19">
        <v>44</v>
      </c>
      <c r="AP20" s="19">
        <v>101</v>
      </c>
      <c r="AQ20" s="19">
        <v>13</v>
      </c>
      <c r="AR20" s="19">
        <v>4</v>
      </c>
      <c r="AS20" s="19">
        <v>0</v>
      </c>
      <c r="AT20" s="19">
        <v>0</v>
      </c>
      <c r="AU20" s="19">
        <v>2</v>
      </c>
      <c r="AV20" s="19">
        <v>1</v>
      </c>
      <c r="AW20" s="19">
        <v>0</v>
      </c>
      <c r="AX20" s="19">
        <v>0</v>
      </c>
      <c r="AY20" s="19">
        <v>0</v>
      </c>
      <c r="AZ20" s="19">
        <v>0</v>
      </c>
      <c r="BA20" s="19">
        <v>0</v>
      </c>
      <c r="BB20" s="19">
        <v>0</v>
      </c>
      <c r="BC20" s="19">
        <v>1</v>
      </c>
      <c r="BD20" s="19">
        <v>0</v>
      </c>
      <c r="BE20" s="19">
        <v>2</v>
      </c>
      <c r="BF20" s="19">
        <v>0</v>
      </c>
      <c r="BG20" s="19">
        <v>0</v>
      </c>
      <c r="BH20" s="19">
        <v>1</v>
      </c>
      <c r="BI20" s="20">
        <v>2</v>
      </c>
      <c r="BJ20" s="1"/>
      <c r="BK20" s="1"/>
      <c r="BL20" s="1"/>
    </row>
    <row r="21" spans="1:64" x14ac:dyDescent="0.2">
      <c r="A21" s="4" t="s">
        <v>66</v>
      </c>
      <c r="B21" s="19">
        <v>50</v>
      </c>
      <c r="C21" s="19">
        <v>54</v>
      </c>
      <c r="D21" s="19">
        <v>35</v>
      </c>
      <c r="E21" s="19">
        <v>53</v>
      </c>
      <c r="F21" s="19">
        <v>78</v>
      </c>
      <c r="G21" s="19">
        <v>59</v>
      </c>
      <c r="H21" s="19">
        <v>18</v>
      </c>
      <c r="I21" s="19">
        <v>20</v>
      </c>
      <c r="J21" s="19">
        <v>13</v>
      </c>
      <c r="K21" s="19">
        <v>11</v>
      </c>
      <c r="L21" s="19">
        <v>16</v>
      </c>
      <c r="M21" s="19">
        <v>12</v>
      </c>
      <c r="N21" s="19">
        <v>116</v>
      </c>
      <c r="O21" s="19">
        <v>119</v>
      </c>
      <c r="P21" s="19">
        <v>97</v>
      </c>
      <c r="Q21" s="19">
        <v>91</v>
      </c>
      <c r="R21" s="19">
        <v>95</v>
      </c>
      <c r="S21" s="19">
        <v>100</v>
      </c>
      <c r="T21" s="19">
        <v>51</v>
      </c>
      <c r="U21" s="19">
        <v>45</v>
      </c>
      <c r="V21" s="19">
        <v>59</v>
      </c>
      <c r="W21" s="19">
        <v>74</v>
      </c>
      <c r="X21" s="19">
        <v>72</v>
      </c>
      <c r="Y21" s="19">
        <v>43</v>
      </c>
      <c r="Z21" s="19">
        <v>1152</v>
      </c>
      <c r="AA21" s="19">
        <v>1643</v>
      </c>
      <c r="AB21" s="19">
        <v>1141</v>
      </c>
      <c r="AC21" s="19">
        <v>1070</v>
      </c>
      <c r="AD21" s="19">
        <v>1032</v>
      </c>
      <c r="AE21" s="19">
        <v>366</v>
      </c>
      <c r="AF21" s="19">
        <v>41</v>
      </c>
      <c r="AG21" s="19">
        <v>27</v>
      </c>
      <c r="AH21" s="19">
        <v>26</v>
      </c>
      <c r="AI21" s="19">
        <v>23</v>
      </c>
      <c r="AJ21" s="19">
        <v>10</v>
      </c>
      <c r="AK21" s="19">
        <v>9</v>
      </c>
      <c r="AL21" s="19">
        <v>100</v>
      </c>
      <c r="AM21" s="19">
        <v>60</v>
      </c>
      <c r="AN21" s="19">
        <v>61</v>
      </c>
      <c r="AO21" s="19">
        <v>61</v>
      </c>
      <c r="AP21" s="19">
        <v>104</v>
      </c>
      <c r="AQ21" s="19">
        <v>9</v>
      </c>
      <c r="AR21" s="19">
        <v>5</v>
      </c>
      <c r="AS21" s="19">
        <v>0</v>
      </c>
      <c r="AT21" s="19">
        <v>1</v>
      </c>
      <c r="AU21" s="19">
        <v>1</v>
      </c>
      <c r="AV21" s="19">
        <v>1</v>
      </c>
      <c r="AW21" s="19">
        <v>0</v>
      </c>
      <c r="AX21" s="19">
        <v>0</v>
      </c>
      <c r="AY21" s="19">
        <v>0</v>
      </c>
      <c r="AZ21" s="19">
        <v>0</v>
      </c>
      <c r="BA21" s="19">
        <v>0</v>
      </c>
      <c r="BB21" s="19">
        <v>0</v>
      </c>
      <c r="BC21" s="19">
        <v>0</v>
      </c>
      <c r="BD21" s="19">
        <v>1</v>
      </c>
      <c r="BE21" s="19">
        <v>0</v>
      </c>
      <c r="BF21" s="19">
        <v>0</v>
      </c>
      <c r="BG21" s="19">
        <v>1</v>
      </c>
      <c r="BH21" s="19">
        <v>0</v>
      </c>
      <c r="BI21" s="20">
        <v>0</v>
      </c>
      <c r="BJ21" s="1"/>
      <c r="BK21" s="1"/>
      <c r="BL21" s="1"/>
    </row>
    <row r="22" spans="1:64" ht="16" thickBot="1" x14ac:dyDescent="0.25">
      <c r="A22" s="7" t="s">
        <v>67</v>
      </c>
      <c r="B22" s="21">
        <v>55</v>
      </c>
      <c r="C22" s="21">
        <v>52</v>
      </c>
      <c r="D22" s="21">
        <v>45</v>
      </c>
      <c r="E22" s="21">
        <v>54</v>
      </c>
      <c r="F22" s="21">
        <v>62</v>
      </c>
      <c r="G22" s="21">
        <v>47</v>
      </c>
      <c r="H22" s="21">
        <v>33</v>
      </c>
      <c r="I22" s="21">
        <v>29</v>
      </c>
      <c r="J22" s="21">
        <v>24</v>
      </c>
      <c r="K22" s="21">
        <v>16</v>
      </c>
      <c r="L22" s="21">
        <v>14</v>
      </c>
      <c r="M22" s="21">
        <v>8</v>
      </c>
      <c r="N22" s="21">
        <v>90</v>
      </c>
      <c r="O22" s="21">
        <v>134</v>
      </c>
      <c r="P22" s="21">
        <v>92</v>
      </c>
      <c r="Q22" s="21">
        <v>74</v>
      </c>
      <c r="R22" s="21">
        <v>83</v>
      </c>
      <c r="S22" s="21">
        <v>40</v>
      </c>
      <c r="T22" s="21">
        <v>81</v>
      </c>
      <c r="U22" s="21">
        <v>58</v>
      </c>
      <c r="V22" s="21">
        <v>72</v>
      </c>
      <c r="W22" s="21">
        <v>88</v>
      </c>
      <c r="X22" s="21">
        <v>50</v>
      </c>
      <c r="Y22" s="21">
        <v>39</v>
      </c>
      <c r="Z22" s="21">
        <v>1138</v>
      </c>
      <c r="AA22" s="21">
        <v>1571</v>
      </c>
      <c r="AB22" s="21">
        <v>896</v>
      </c>
      <c r="AC22" s="21">
        <v>1073</v>
      </c>
      <c r="AD22" s="21">
        <v>825</v>
      </c>
      <c r="AE22" s="21">
        <v>261</v>
      </c>
      <c r="AF22" s="21">
        <v>30</v>
      </c>
      <c r="AG22" s="21">
        <v>24</v>
      </c>
      <c r="AH22" s="21">
        <v>24</v>
      </c>
      <c r="AI22" s="21">
        <v>16</v>
      </c>
      <c r="AJ22" s="21">
        <v>12</v>
      </c>
      <c r="AK22" s="21">
        <v>5</v>
      </c>
      <c r="AL22" s="21">
        <v>99</v>
      </c>
      <c r="AM22" s="21">
        <v>52</v>
      </c>
      <c r="AN22" s="21">
        <v>67</v>
      </c>
      <c r="AO22" s="21">
        <v>63</v>
      </c>
      <c r="AP22" s="21">
        <v>83</v>
      </c>
      <c r="AQ22" s="21">
        <v>8</v>
      </c>
      <c r="AR22" s="21">
        <v>4</v>
      </c>
      <c r="AS22" s="21">
        <v>0</v>
      </c>
      <c r="AT22" s="21">
        <v>0</v>
      </c>
      <c r="AU22" s="21">
        <v>1</v>
      </c>
      <c r="AV22" s="21">
        <v>1</v>
      </c>
      <c r="AW22" s="21">
        <v>0</v>
      </c>
      <c r="AX22" s="21">
        <v>0</v>
      </c>
      <c r="AY22" s="21">
        <v>0</v>
      </c>
      <c r="AZ22" s="21">
        <v>0</v>
      </c>
      <c r="BA22" s="21">
        <v>0</v>
      </c>
      <c r="BB22" s="21">
        <v>0</v>
      </c>
      <c r="BC22" s="21">
        <v>0</v>
      </c>
      <c r="BD22" s="21">
        <v>0</v>
      </c>
      <c r="BE22" s="21">
        <v>3</v>
      </c>
      <c r="BF22" s="21">
        <v>0</v>
      </c>
      <c r="BG22" s="21">
        <v>0</v>
      </c>
      <c r="BH22" s="21">
        <v>0</v>
      </c>
      <c r="BI22" s="22">
        <v>0</v>
      </c>
      <c r="BJ22" s="1"/>
      <c r="BK22" s="1"/>
      <c r="BL22" s="1"/>
    </row>
    <row r="23" spans="1:64" ht="16" thickBot="1" x14ac:dyDescent="0.25">
      <c r="A23" s="11" t="s">
        <v>68</v>
      </c>
      <c r="B23" s="23">
        <v>618</v>
      </c>
      <c r="C23" s="23">
        <v>659</v>
      </c>
      <c r="D23" s="23">
        <v>557</v>
      </c>
      <c r="E23" s="23">
        <v>587</v>
      </c>
      <c r="F23" s="23">
        <v>716</v>
      </c>
      <c r="G23" s="23">
        <v>730</v>
      </c>
      <c r="H23" s="23">
        <v>261</v>
      </c>
      <c r="I23" s="23">
        <v>296</v>
      </c>
      <c r="J23" s="23">
        <v>250</v>
      </c>
      <c r="K23" s="23">
        <v>210</v>
      </c>
      <c r="L23" s="23">
        <v>157</v>
      </c>
      <c r="M23" s="23">
        <v>188</v>
      </c>
      <c r="N23" s="23">
        <v>1060</v>
      </c>
      <c r="O23" s="23">
        <v>1229</v>
      </c>
      <c r="P23" s="23">
        <v>1044</v>
      </c>
      <c r="Q23" s="23">
        <v>1049</v>
      </c>
      <c r="R23" s="23">
        <v>1193</v>
      </c>
      <c r="S23" s="23">
        <v>838</v>
      </c>
      <c r="T23" s="23">
        <v>489</v>
      </c>
      <c r="U23" s="23">
        <v>797</v>
      </c>
      <c r="V23" s="23">
        <v>714</v>
      </c>
      <c r="W23" s="23">
        <v>913</v>
      </c>
      <c r="X23" s="23">
        <v>832</v>
      </c>
      <c r="Y23" s="23">
        <v>533</v>
      </c>
      <c r="Z23" s="23">
        <v>10559</v>
      </c>
      <c r="AA23" s="23">
        <v>16402</v>
      </c>
      <c r="AB23" s="23">
        <v>15358</v>
      </c>
      <c r="AC23" s="23">
        <v>15321</v>
      </c>
      <c r="AD23" s="23">
        <v>10879</v>
      </c>
      <c r="AE23" s="23">
        <v>9638</v>
      </c>
      <c r="AF23" s="23">
        <v>389</v>
      </c>
      <c r="AG23" s="23">
        <v>335</v>
      </c>
      <c r="AH23" s="23">
        <v>207</v>
      </c>
      <c r="AI23" s="23">
        <v>229</v>
      </c>
      <c r="AJ23" s="23">
        <v>156</v>
      </c>
      <c r="AK23" s="23">
        <v>153</v>
      </c>
      <c r="AL23" s="23">
        <v>1273</v>
      </c>
      <c r="AM23" s="23">
        <v>1054</v>
      </c>
      <c r="AN23" s="23">
        <v>697</v>
      </c>
      <c r="AO23" s="23">
        <v>832</v>
      </c>
      <c r="AP23" s="23">
        <v>1078</v>
      </c>
      <c r="AQ23" s="23">
        <v>545</v>
      </c>
      <c r="AR23" s="23">
        <v>36</v>
      </c>
      <c r="AS23" s="23">
        <v>13</v>
      </c>
      <c r="AT23" s="23">
        <v>3</v>
      </c>
      <c r="AU23" s="23">
        <v>14</v>
      </c>
      <c r="AV23" s="23">
        <v>10</v>
      </c>
      <c r="AW23" s="23">
        <v>0</v>
      </c>
      <c r="AX23" s="23">
        <v>1</v>
      </c>
      <c r="AY23" s="23">
        <v>1</v>
      </c>
      <c r="AZ23" s="23">
        <v>3</v>
      </c>
      <c r="BA23" s="23">
        <v>2</v>
      </c>
      <c r="BB23" s="23">
        <v>0</v>
      </c>
      <c r="BC23" s="23">
        <v>1</v>
      </c>
      <c r="BD23" s="23">
        <v>10</v>
      </c>
      <c r="BE23" s="23">
        <v>16</v>
      </c>
      <c r="BF23" s="23">
        <v>8</v>
      </c>
      <c r="BG23" s="23">
        <v>11</v>
      </c>
      <c r="BH23" s="23">
        <v>5</v>
      </c>
      <c r="BI23" s="24">
        <v>10</v>
      </c>
      <c r="BJ23" s="1"/>
      <c r="BK23" s="1"/>
      <c r="BL23" s="1"/>
    </row>
    <row r="24" spans="1:64" x14ac:dyDescent="0.2">
      <c r="A24" s="62" t="s">
        <v>147</v>
      </c>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1"/>
      <c r="BK24" s="1"/>
      <c r="BL24" s="1"/>
    </row>
    <row r="25" spans="1:64" x14ac:dyDescent="0.2">
      <c r="A25" s="1"/>
      <c r="B25" s="1"/>
      <c r="C25" s="1"/>
      <c r="D25" s="1"/>
      <c r="E25" s="1"/>
      <c r="F25" s="1"/>
      <c r="G25" s="1"/>
      <c r="H25" s="1"/>
      <c r="I25" s="1"/>
      <c r="J25" s="1"/>
      <c r="K25" s="1"/>
      <c r="L25" s="45">
        <f>'Punto 1'!L23/'Punto 22'!B12</f>
        <v>8.1885985500443331E-3</v>
      </c>
      <c r="M25" s="45">
        <f>'Punto 1'!M23/'Punto 22'!C12</f>
        <v>8.8964603445012298E-3</v>
      </c>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row>
    <row r="26" spans="1:64" x14ac:dyDescent="0.2">
      <c r="A26" s="60" t="s">
        <v>69</v>
      </c>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1"/>
      <c r="BK26" s="1"/>
      <c r="BL26" s="1"/>
    </row>
    <row r="27" spans="1:64" x14ac:dyDescent="0.2">
      <c r="A27" s="61" t="s">
        <v>4</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1"/>
      <c r="BK27" s="1"/>
      <c r="BL27" s="1"/>
    </row>
    <row r="28" spans="1:64" ht="16" thickBo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row>
    <row r="29" spans="1:64" x14ac:dyDescent="0.2">
      <c r="A29" s="16" t="s">
        <v>129</v>
      </c>
      <c r="B29" s="64" t="s">
        <v>130</v>
      </c>
      <c r="C29" s="64" t="s">
        <v>6</v>
      </c>
      <c r="D29" s="64" t="s">
        <v>7</v>
      </c>
      <c r="E29" s="64" t="s">
        <v>8</v>
      </c>
      <c r="F29" s="64" t="s">
        <v>9</v>
      </c>
      <c r="G29" s="64" t="s">
        <v>10</v>
      </c>
      <c r="H29" s="64" t="s">
        <v>131</v>
      </c>
      <c r="I29" s="64" t="s">
        <v>11</v>
      </c>
      <c r="J29" s="64" t="s">
        <v>12</v>
      </c>
      <c r="K29" s="64" t="s">
        <v>13</v>
      </c>
      <c r="L29" s="64" t="s">
        <v>14</v>
      </c>
      <c r="M29" s="64" t="s">
        <v>15</v>
      </c>
      <c r="N29" s="64" t="s">
        <v>143</v>
      </c>
      <c r="O29" s="64" t="s">
        <v>16</v>
      </c>
      <c r="P29" s="64" t="s">
        <v>17</v>
      </c>
      <c r="Q29" s="64" t="s">
        <v>18</v>
      </c>
      <c r="R29" s="64" t="s">
        <v>19</v>
      </c>
      <c r="S29" s="64" t="s">
        <v>20</v>
      </c>
      <c r="T29" s="64" t="s">
        <v>132</v>
      </c>
      <c r="U29" s="64" t="s">
        <v>21</v>
      </c>
      <c r="V29" s="64" t="s">
        <v>22</v>
      </c>
      <c r="W29" s="64" t="s">
        <v>23</v>
      </c>
      <c r="X29" s="64" t="s">
        <v>24</v>
      </c>
      <c r="Y29" s="64" t="s">
        <v>25</v>
      </c>
      <c r="Z29" s="64" t="s">
        <v>133</v>
      </c>
      <c r="AA29" s="64" t="s">
        <v>26</v>
      </c>
      <c r="AB29" s="64" t="s">
        <v>27</v>
      </c>
      <c r="AC29" s="64" t="s">
        <v>28</v>
      </c>
      <c r="AD29" s="64" t="s">
        <v>29</v>
      </c>
      <c r="AE29" s="64" t="s">
        <v>30</v>
      </c>
      <c r="AF29" s="64" t="s">
        <v>134</v>
      </c>
      <c r="AG29" s="64" t="s">
        <v>31</v>
      </c>
      <c r="AH29" s="64" t="s">
        <v>32</v>
      </c>
      <c r="AI29" s="64" t="s">
        <v>33</v>
      </c>
      <c r="AJ29" s="64" t="s">
        <v>34</v>
      </c>
      <c r="AK29" s="64" t="s">
        <v>35</v>
      </c>
      <c r="AL29" s="64" t="s">
        <v>135</v>
      </c>
      <c r="AM29" s="64" t="s">
        <v>36</v>
      </c>
      <c r="AN29" s="64" t="s">
        <v>37</v>
      </c>
      <c r="AO29" s="64" t="s">
        <v>38</v>
      </c>
      <c r="AP29" s="64" t="s">
        <v>39</v>
      </c>
      <c r="AQ29" s="64" t="s">
        <v>40</v>
      </c>
      <c r="AR29" s="64" t="s">
        <v>136</v>
      </c>
      <c r="AS29" s="64" t="s">
        <v>41</v>
      </c>
      <c r="AT29" s="64" t="s">
        <v>42</v>
      </c>
      <c r="AU29" s="64" t="s">
        <v>43</v>
      </c>
      <c r="AV29" s="64" t="s">
        <v>44</v>
      </c>
      <c r="AW29" s="64" t="s">
        <v>45</v>
      </c>
      <c r="AX29" s="64" t="s">
        <v>137</v>
      </c>
      <c r="AY29" s="64" t="s">
        <v>46</v>
      </c>
      <c r="AZ29" s="64" t="s">
        <v>47</v>
      </c>
      <c r="BA29" s="64" t="s">
        <v>48</v>
      </c>
      <c r="BB29" s="64" t="s">
        <v>49</v>
      </c>
      <c r="BC29" s="64" t="s">
        <v>50</v>
      </c>
      <c r="BD29" s="64" t="s">
        <v>138</v>
      </c>
      <c r="BE29" s="64" t="s">
        <v>51</v>
      </c>
      <c r="BF29" s="64" t="s">
        <v>52</v>
      </c>
      <c r="BG29" s="64" t="s">
        <v>53</v>
      </c>
      <c r="BH29" s="64" t="s">
        <v>54</v>
      </c>
      <c r="BI29" s="65" t="s">
        <v>55</v>
      </c>
      <c r="BJ29" s="1"/>
      <c r="BK29" s="1"/>
      <c r="BL29" s="1"/>
    </row>
    <row r="30" spans="1:64" ht="16" thickBot="1" x14ac:dyDescent="0.25">
      <c r="A30" s="13" t="s">
        <v>145</v>
      </c>
      <c r="B30" s="14">
        <v>2020</v>
      </c>
      <c r="C30" s="14">
        <v>2021</v>
      </c>
      <c r="D30" s="14">
        <v>2022</v>
      </c>
      <c r="E30" s="14">
        <v>2023</v>
      </c>
      <c r="F30" s="14">
        <v>2024</v>
      </c>
      <c r="G30" s="14">
        <v>2025</v>
      </c>
      <c r="H30" s="14">
        <v>2020</v>
      </c>
      <c r="I30" s="14">
        <v>2021</v>
      </c>
      <c r="J30" s="14">
        <v>2022</v>
      </c>
      <c r="K30" s="14">
        <v>2023</v>
      </c>
      <c r="L30" s="14">
        <v>2024</v>
      </c>
      <c r="M30" s="14">
        <v>2025</v>
      </c>
      <c r="N30" s="14">
        <v>2020</v>
      </c>
      <c r="O30" s="14">
        <v>2021</v>
      </c>
      <c r="P30" s="14">
        <v>2022</v>
      </c>
      <c r="Q30" s="14">
        <v>2023</v>
      </c>
      <c r="R30" s="14">
        <v>2024</v>
      </c>
      <c r="S30" s="14">
        <v>2025</v>
      </c>
      <c r="T30" s="14">
        <v>2020</v>
      </c>
      <c r="U30" s="14">
        <v>2021</v>
      </c>
      <c r="V30" s="14">
        <v>2022</v>
      </c>
      <c r="W30" s="14">
        <v>2023</v>
      </c>
      <c r="X30" s="14">
        <v>2024</v>
      </c>
      <c r="Y30" s="14">
        <v>2025</v>
      </c>
      <c r="Z30" s="14">
        <v>2020</v>
      </c>
      <c r="AA30" s="14">
        <v>2021</v>
      </c>
      <c r="AB30" s="14">
        <v>2022</v>
      </c>
      <c r="AC30" s="14">
        <v>2023</v>
      </c>
      <c r="AD30" s="14">
        <v>2024</v>
      </c>
      <c r="AE30" s="14">
        <v>2025</v>
      </c>
      <c r="AF30" s="14">
        <v>2020</v>
      </c>
      <c r="AG30" s="14">
        <v>2021</v>
      </c>
      <c r="AH30" s="14">
        <v>2022</v>
      </c>
      <c r="AI30" s="14">
        <v>2023</v>
      </c>
      <c r="AJ30" s="14">
        <v>2024</v>
      </c>
      <c r="AK30" s="14">
        <v>2025</v>
      </c>
      <c r="AL30" s="14">
        <v>2020</v>
      </c>
      <c r="AM30" s="14">
        <v>2021</v>
      </c>
      <c r="AN30" s="14">
        <v>2022</v>
      </c>
      <c r="AO30" s="14">
        <v>2023</v>
      </c>
      <c r="AP30" s="14">
        <v>2024</v>
      </c>
      <c r="AQ30" s="14">
        <v>2025</v>
      </c>
      <c r="AR30" s="14">
        <v>2020</v>
      </c>
      <c r="AS30" s="14">
        <v>2021</v>
      </c>
      <c r="AT30" s="14">
        <v>2022</v>
      </c>
      <c r="AU30" s="14">
        <v>2023</v>
      </c>
      <c r="AV30" s="14">
        <v>2024</v>
      </c>
      <c r="AW30" s="14">
        <v>2025</v>
      </c>
      <c r="AX30" s="14">
        <v>2020</v>
      </c>
      <c r="AY30" s="14">
        <v>2021</v>
      </c>
      <c r="AZ30" s="14">
        <v>2022</v>
      </c>
      <c r="BA30" s="14">
        <v>2023</v>
      </c>
      <c r="BB30" s="14">
        <v>2024</v>
      </c>
      <c r="BC30" s="14">
        <v>2025</v>
      </c>
      <c r="BD30" s="14">
        <v>2020</v>
      </c>
      <c r="BE30" s="14">
        <v>2021</v>
      </c>
      <c r="BF30" s="14">
        <v>2022</v>
      </c>
      <c r="BG30" s="14">
        <v>2023</v>
      </c>
      <c r="BH30" s="14">
        <v>2024</v>
      </c>
      <c r="BI30" s="15">
        <v>2025</v>
      </c>
      <c r="BJ30" s="8"/>
      <c r="BK30" s="1"/>
      <c r="BL30" s="1"/>
    </row>
    <row r="31" spans="1:64" x14ac:dyDescent="0.2">
      <c r="A31" s="6" t="s">
        <v>79</v>
      </c>
      <c r="B31" s="17">
        <v>507</v>
      </c>
      <c r="C31" s="17">
        <v>561</v>
      </c>
      <c r="D31" s="17">
        <v>476</v>
      </c>
      <c r="E31" s="17">
        <v>505</v>
      </c>
      <c r="F31" s="17">
        <v>639</v>
      </c>
      <c r="G31" s="17">
        <v>604</v>
      </c>
      <c r="H31" s="17">
        <v>217</v>
      </c>
      <c r="I31" s="17">
        <v>251</v>
      </c>
      <c r="J31" s="17">
        <v>220</v>
      </c>
      <c r="K31" s="17">
        <v>183</v>
      </c>
      <c r="L31" s="17">
        <v>147</v>
      </c>
      <c r="M31" s="17">
        <v>161</v>
      </c>
      <c r="N31" s="17">
        <v>862</v>
      </c>
      <c r="O31" s="17">
        <v>1177</v>
      </c>
      <c r="P31" s="17">
        <v>977</v>
      </c>
      <c r="Q31" s="17">
        <v>1002</v>
      </c>
      <c r="R31" s="17">
        <v>1137</v>
      </c>
      <c r="S31" s="17">
        <v>778</v>
      </c>
      <c r="T31" s="17">
        <v>446</v>
      </c>
      <c r="U31" s="17">
        <v>777</v>
      </c>
      <c r="V31" s="17">
        <v>682</v>
      </c>
      <c r="W31" s="17">
        <v>880</v>
      </c>
      <c r="X31" s="17">
        <v>801</v>
      </c>
      <c r="Y31" s="17">
        <v>505</v>
      </c>
      <c r="Z31" s="17">
        <v>6785</v>
      </c>
      <c r="AA31" s="17">
        <v>10671</v>
      </c>
      <c r="AB31" s="17">
        <v>10682</v>
      </c>
      <c r="AC31" s="17">
        <v>11204</v>
      </c>
      <c r="AD31" s="17">
        <v>8847</v>
      </c>
      <c r="AE31" s="17">
        <v>7786</v>
      </c>
      <c r="AF31" s="17">
        <v>66</v>
      </c>
      <c r="AG31" s="17">
        <v>62</v>
      </c>
      <c r="AH31" s="17">
        <v>58</v>
      </c>
      <c r="AI31" s="17">
        <v>93</v>
      </c>
      <c r="AJ31" s="17">
        <v>76</v>
      </c>
      <c r="AK31" s="17">
        <v>34</v>
      </c>
      <c r="AL31" s="17">
        <v>314</v>
      </c>
      <c r="AM31" s="17">
        <v>311</v>
      </c>
      <c r="AN31" s="17">
        <v>162</v>
      </c>
      <c r="AO31" s="17">
        <v>112</v>
      </c>
      <c r="AP31" s="17">
        <v>363</v>
      </c>
      <c r="AQ31" s="17">
        <v>236</v>
      </c>
      <c r="AR31" s="17">
        <v>4</v>
      </c>
      <c r="AS31" s="17">
        <v>0</v>
      </c>
      <c r="AT31" s="17">
        <v>0</v>
      </c>
      <c r="AU31" s="17">
        <v>0</v>
      </c>
      <c r="AV31" s="17">
        <v>0</v>
      </c>
      <c r="AW31" s="17">
        <v>0</v>
      </c>
      <c r="AX31" s="17">
        <v>1</v>
      </c>
      <c r="AY31" s="17">
        <v>0</v>
      </c>
      <c r="AZ31" s="17">
        <v>2</v>
      </c>
      <c r="BA31" s="17">
        <v>1</v>
      </c>
      <c r="BB31" s="17">
        <v>0</v>
      </c>
      <c r="BC31" s="17">
        <v>0</v>
      </c>
      <c r="BD31" s="17">
        <v>3</v>
      </c>
      <c r="BE31" s="17">
        <v>5</v>
      </c>
      <c r="BF31" s="17">
        <v>6</v>
      </c>
      <c r="BG31" s="17">
        <v>6</v>
      </c>
      <c r="BH31" s="17">
        <v>5</v>
      </c>
      <c r="BI31" s="18">
        <v>7</v>
      </c>
      <c r="BJ31" s="25"/>
      <c r="BK31" s="1"/>
      <c r="BL31" s="1"/>
    </row>
    <row r="32" spans="1:64" x14ac:dyDescent="0.2">
      <c r="A32" s="4" t="s">
        <v>71</v>
      </c>
      <c r="B32" s="19">
        <v>17</v>
      </c>
      <c r="C32" s="19">
        <v>29</v>
      </c>
      <c r="D32" s="19">
        <v>20</v>
      </c>
      <c r="E32" s="19">
        <v>41</v>
      </c>
      <c r="F32" s="19">
        <v>26</v>
      </c>
      <c r="G32" s="19">
        <v>40</v>
      </c>
      <c r="H32" s="19">
        <v>10</v>
      </c>
      <c r="I32" s="19">
        <v>22</v>
      </c>
      <c r="J32" s="19">
        <v>15</v>
      </c>
      <c r="K32" s="19">
        <v>14</v>
      </c>
      <c r="L32" s="19">
        <v>6</v>
      </c>
      <c r="M32" s="19">
        <v>15</v>
      </c>
      <c r="N32" s="19">
        <v>31</v>
      </c>
      <c r="O32" s="19">
        <v>22</v>
      </c>
      <c r="P32" s="19">
        <v>27</v>
      </c>
      <c r="Q32" s="19">
        <v>13</v>
      </c>
      <c r="R32" s="19">
        <v>30</v>
      </c>
      <c r="S32" s="19">
        <v>28</v>
      </c>
      <c r="T32" s="19">
        <v>6</v>
      </c>
      <c r="U32" s="19">
        <v>10</v>
      </c>
      <c r="V32" s="19">
        <v>9</v>
      </c>
      <c r="W32" s="19">
        <v>8</v>
      </c>
      <c r="X32" s="19">
        <v>4</v>
      </c>
      <c r="Y32" s="19">
        <v>7</v>
      </c>
      <c r="Z32" s="19">
        <v>930</v>
      </c>
      <c r="AA32" s="19">
        <v>1088</v>
      </c>
      <c r="AB32" s="19">
        <v>857</v>
      </c>
      <c r="AC32" s="19">
        <v>808</v>
      </c>
      <c r="AD32" s="19">
        <v>418</v>
      </c>
      <c r="AE32" s="19">
        <v>339</v>
      </c>
      <c r="AF32" s="19">
        <v>14</v>
      </c>
      <c r="AG32" s="19">
        <v>9</v>
      </c>
      <c r="AH32" s="19">
        <v>6</v>
      </c>
      <c r="AI32" s="19">
        <v>6</v>
      </c>
      <c r="AJ32" s="19">
        <v>3</v>
      </c>
      <c r="AK32" s="19">
        <v>5</v>
      </c>
      <c r="AL32" s="19">
        <v>799</v>
      </c>
      <c r="AM32" s="19">
        <v>645</v>
      </c>
      <c r="AN32" s="19">
        <v>433</v>
      </c>
      <c r="AO32" s="19">
        <v>650</v>
      </c>
      <c r="AP32" s="19">
        <v>638</v>
      </c>
      <c r="AQ32" s="19">
        <v>268</v>
      </c>
      <c r="AR32" s="19">
        <v>1</v>
      </c>
      <c r="AS32" s="19">
        <v>0</v>
      </c>
      <c r="AT32" s="19">
        <v>0</v>
      </c>
      <c r="AU32" s="19">
        <v>0</v>
      </c>
      <c r="AV32" s="19">
        <v>0</v>
      </c>
      <c r="AW32" s="19">
        <v>0</v>
      </c>
      <c r="AX32" s="19">
        <v>0</v>
      </c>
      <c r="AY32" s="19">
        <v>0</v>
      </c>
      <c r="AZ32" s="19">
        <v>1</v>
      </c>
      <c r="BA32" s="19">
        <v>0</v>
      </c>
      <c r="BB32" s="19">
        <v>0</v>
      </c>
      <c r="BC32" s="19">
        <v>0</v>
      </c>
      <c r="BD32" s="19">
        <v>0</v>
      </c>
      <c r="BE32" s="19">
        <v>0</v>
      </c>
      <c r="BF32" s="19">
        <v>0</v>
      </c>
      <c r="BG32" s="19">
        <v>0</v>
      </c>
      <c r="BH32" s="19">
        <v>0</v>
      </c>
      <c r="BI32" s="20">
        <v>1</v>
      </c>
      <c r="BJ32" s="25"/>
      <c r="BK32" s="1"/>
      <c r="BL32" s="1"/>
    </row>
    <row r="33" spans="1:64" x14ac:dyDescent="0.2">
      <c r="A33" s="4" t="s">
        <v>72</v>
      </c>
      <c r="B33" s="19">
        <v>42</v>
      </c>
      <c r="C33" s="19">
        <v>41</v>
      </c>
      <c r="D33" s="19">
        <v>23</v>
      </c>
      <c r="E33" s="19">
        <v>20</v>
      </c>
      <c r="F33" s="19">
        <v>21</v>
      </c>
      <c r="G33" s="19">
        <v>30</v>
      </c>
      <c r="H33" s="19">
        <v>28</v>
      </c>
      <c r="I33" s="19">
        <v>12</v>
      </c>
      <c r="J33" s="19">
        <v>5</v>
      </c>
      <c r="K33" s="19">
        <v>9</v>
      </c>
      <c r="L33" s="19">
        <v>0</v>
      </c>
      <c r="M33" s="19">
        <v>4</v>
      </c>
      <c r="N33" s="19">
        <v>37</v>
      </c>
      <c r="O33" s="19">
        <v>9</v>
      </c>
      <c r="P33" s="19">
        <v>9</v>
      </c>
      <c r="Q33" s="19">
        <v>9</v>
      </c>
      <c r="R33" s="19">
        <v>6</v>
      </c>
      <c r="S33" s="19">
        <v>7</v>
      </c>
      <c r="T33" s="19">
        <v>13</v>
      </c>
      <c r="U33" s="19">
        <v>5</v>
      </c>
      <c r="V33" s="19">
        <v>13</v>
      </c>
      <c r="W33" s="19">
        <v>8</v>
      </c>
      <c r="X33" s="19">
        <v>8</v>
      </c>
      <c r="Y33" s="19">
        <v>13</v>
      </c>
      <c r="Z33" s="19">
        <v>320</v>
      </c>
      <c r="AA33" s="19">
        <v>464</v>
      </c>
      <c r="AB33" s="19">
        <v>487</v>
      </c>
      <c r="AC33" s="19">
        <v>422</v>
      </c>
      <c r="AD33" s="19">
        <v>211</v>
      </c>
      <c r="AE33" s="19">
        <v>183</v>
      </c>
      <c r="AF33" s="19">
        <v>291</v>
      </c>
      <c r="AG33" s="19">
        <v>257</v>
      </c>
      <c r="AH33" s="19">
        <v>139</v>
      </c>
      <c r="AI33" s="19">
        <v>116</v>
      </c>
      <c r="AJ33" s="19">
        <v>75</v>
      </c>
      <c r="AK33" s="19">
        <v>112</v>
      </c>
      <c r="AL33" s="19">
        <v>11</v>
      </c>
      <c r="AM33" s="19">
        <v>7</v>
      </c>
      <c r="AN33" s="19">
        <v>4</v>
      </c>
      <c r="AO33" s="19">
        <v>3</v>
      </c>
      <c r="AP33" s="19">
        <v>2</v>
      </c>
      <c r="AQ33" s="19">
        <v>2</v>
      </c>
      <c r="AR33" s="19">
        <v>0</v>
      </c>
      <c r="AS33" s="19">
        <v>0</v>
      </c>
      <c r="AT33" s="19">
        <v>0</v>
      </c>
      <c r="AU33" s="19">
        <v>0</v>
      </c>
      <c r="AV33" s="19">
        <v>0</v>
      </c>
      <c r="AW33" s="19">
        <v>0</v>
      </c>
      <c r="AX33" s="19">
        <v>0</v>
      </c>
      <c r="AY33" s="19">
        <v>1</v>
      </c>
      <c r="AZ33" s="19">
        <v>0</v>
      </c>
      <c r="BA33" s="19">
        <v>1</v>
      </c>
      <c r="BB33" s="19">
        <v>0</v>
      </c>
      <c r="BC33" s="19">
        <v>1</v>
      </c>
      <c r="BD33" s="19">
        <v>7</v>
      </c>
      <c r="BE33" s="19">
        <v>8</v>
      </c>
      <c r="BF33" s="19">
        <v>2</v>
      </c>
      <c r="BG33" s="19">
        <v>5</v>
      </c>
      <c r="BH33" s="19">
        <v>0</v>
      </c>
      <c r="BI33" s="20">
        <v>2</v>
      </c>
      <c r="BJ33" s="25"/>
      <c r="BK33" s="1"/>
      <c r="BL33" s="1"/>
    </row>
    <row r="34" spans="1:64" x14ac:dyDescent="0.2">
      <c r="A34" s="4" t="s">
        <v>75</v>
      </c>
      <c r="B34" s="19">
        <v>13</v>
      </c>
      <c r="C34" s="19">
        <v>7</v>
      </c>
      <c r="D34" s="19">
        <v>11</v>
      </c>
      <c r="E34" s="19">
        <v>2</v>
      </c>
      <c r="F34" s="19">
        <v>9</v>
      </c>
      <c r="G34" s="19">
        <v>9</v>
      </c>
      <c r="H34" s="19">
        <v>0</v>
      </c>
      <c r="I34" s="19">
        <v>1</v>
      </c>
      <c r="J34" s="19">
        <v>0</v>
      </c>
      <c r="K34" s="19">
        <v>1</v>
      </c>
      <c r="L34" s="19">
        <v>2</v>
      </c>
      <c r="M34" s="19">
        <v>0</v>
      </c>
      <c r="N34" s="19">
        <v>1</v>
      </c>
      <c r="O34" s="19">
        <v>0</v>
      </c>
      <c r="P34" s="19">
        <v>0</v>
      </c>
      <c r="Q34" s="19">
        <v>0</v>
      </c>
      <c r="R34" s="19">
        <v>0</v>
      </c>
      <c r="S34" s="19">
        <v>1</v>
      </c>
      <c r="T34" s="19">
        <v>2</v>
      </c>
      <c r="U34" s="19">
        <v>0</v>
      </c>
      <c r="V34" s="19">
        <v>1</v>
      </c>
      <c r="W34" s="19">
        <v>3</v>
      </c>
      <c r="X34" s="19">
        <v>2</v>
      </c>
      <c r="Y34" s="19">
        <v>2</v>
      </c>
      <c r="Z34" s="19">
        <v>313</v>
      </c>
      <c r="AA34" s="19">
        <v>630</v>
      </c>
      <c r="AB34" s="19">
        <v>553</v>
      </c>
      <c r="AC34" s="19">
        <v>451</v>
      </c>
      <c r="AD34" s="19">
        <v>197</v>
      </c>
      <c r="AE34" s="19">
        <v>124</v>
      </c>
      <c r="AF34" s="19">
        <v>0</v>
      </c>
      <c r="AG34" s="19">
        <v>0</v>
      </c>
      <c r="AH34" s="19">
        <v>0</v>
      </c>
      <c r="AI34" s="19">
        <v>0</v>
      </c>
      <c r="AJ34" s="19">
        <v>0</v>
      </c>
      <c r="AK34" s="19">
        <v>0</v>
      </c>
      <c r="AL34" s="19">
        <v>3</v>
      </c>
      <c r="AM34" s="19">
        <v>0</v>
      </c>
      <c r="AN34" s="19">
        <v>1</v>
      </c>
      <c r="AO34" s="19">
        <v>0</v>
      </c>
      <c r="AP34" s="19">
        <v>0</v>
      </c>
      <c r="AQ34" s="19">
        <v>1</v>
      </c>
      <c r="AR34" s="19">
        <v>0</v>
      </c>
      <c r="AS34" s="19">
        <v>0</v>
      </c>
      <c r="AT34" s="19">
        <v>0</v>
      </c>
      <c r="AU34" s="19">
        <v>0</v>
      </c>
      <c r="AV34" s="19">
        <v>0</v>
      </c>
      <c r="AW34" s="19">
        <v>0</v>
      </c>
      <c r="AX34" s="19">
        <v>0</v>
      </c>
      <c r="AY34" s="19">
        <v>0</v>
      </c>
      <c r="AZ34" s="19">
        <v>0</v>
      </c>
      <c r="BA34" s="19">
        <v>0</v>
      </c>
      <c r="BB34" s="19">
        <v>0</v>
      </c>
      <c r="BC34" s="19">
        <v>0</v>
      </c>
      <c r="BD34" s="19">
        <v>0</v>
      </c>
      <c r="BE34" s="19">
        <v>0</v>
      </c>
      <c r="BF34" s="19">
        <v>0</v>
      </c>
      <c r="BG34" s="19">
        <v>0</v>
      </c>
      <c r="BH34" s="19">
        <v>0</v>
      </c>
      <c r="BI34" s="20">
        <v>0</v>
      </c>
      <c r="BJ34" s="25"/>
      <c r="BK34" s="1"/>
      <c r="BL34" s="1"/>
    </row>
    <row r="35" spans="1:64" x14ac:dyDescent="0.2">
      <c r="A35" s="4" t="s">
        <v>78</v>
      </c>
      <c r="B35" s="19">
        <v>0</v>
      </c>
      <c r="C35" s="19">
        <v>1</v>
      </c>
      <c r="D35" s="19">
        <v>5</v>
      </c>
      <c r="E35" s="19">
        <v>1</v>
      </c>
      <c r="F35" s="19">
        <v>3</v>
      </c>
      <c r="G35" s="19">
        <v>9</v>
      </c>
      <c r="H35" s="19">
        <v>1</v>
      </c>
      <c r="I35" s="19">
        <v>3</v>
      </c>
      <c r="J35" s="19">
        <v>1</v>
      </c>
      <c r="K35" s="19">
        <v>1</v>
      </c>
      <c r="L35" s="19">
        <v>0</v>
      </c>
      <c r="M35" s="19">
        <v>0</v>
      </c>
      <c r="N35" s="19">
        <v>1</v>
      </c>
      <c r="O35" s="19">
        <v>1</v>
      </c>
      <c r="P35" s="19">
        <v>0</v>
      </c>
      <c r="Q35" s="19">
        <v>1</v>
      </c>
      <c r="R35" s="19">
        <v>0</v>
      </c>
      <c r="S35" s="19">
        <v>0</v>
      </c>
      <c r="T35" s="19">
        <v>0</v>
      </c>
      <c r="U35" s="19">
        <v>0</v>
      </c>
      <c r="V35" s="19">
        <v>0</v>
      </c>
      <c r="W35" s="19">
        <v>0</v>
      </c>
      <c r="X35" s="19">
        <v>0</v>
      </c>
      <c r="Y35" s="19">
        <v>0</v>
      </c>
      <c r="Z35" s="19">
        <v>464</v>
      </c>
      <c r="AA35" s="19">
        <v>820</v>
      </c>
      <c r="AB35" s="19">
        <v>405</v>
      </c>
      <c r="AC35" s="19">
        <v>327</v>
      </c>
      <c r="AD35" s="19">
        <v>137</v>
      </c>
      <c r="AE35" s="19">
        <v>79</v>
      </c>
      <c r="AF35" s="19">
        <v>0</v>
      </c>
      <c r="AG35" s="19">
        <v>0</v>
      </c>
      <c r="AH35" s="19">
        <v>0</v>
      </c>
      <c r="AI35" s="19">
        <v>0</v>
      </c>
      <c r="AJ35" s="19">
        <v>0</v>
      </c>
      <c r="AK35" s="19">
        <v>0</v>
      </c>
      <c r="AL35" s="19">
        <v>3</v>
      </c>
      <c r="AM35" s="19">
        <v>2</v>
      </c>
      <c r="AN35" s="19">
        <v>0</v>
      </c>
      <c r="AO35" s="19">
        <v>0</v>
      </c>
      <c r="AP35" s="19">
        <v>0</v>
      </c>
      <c r="AQ35" s="19">
        <v>0</v>
      </c>
      <c r="AR35" s="19">
        <v>0</v>
      </c>
      <c r="AS35" s="19">
        <v>0</v>
      </c>
      <c r="AT35" s="19">
        <v>0</v>
      </c>
      <c r="AU35" s="19">
        <v>0</v>
      </c>
      <c r="AV35" s="19">
        <v>0</v>
      </c>
      <c r="AW35" s="19">
        <v>0</v>
      </c>
      <c r="AX35" s="19">
        <v>0</v>
      </c>
      <c r="AY35" s="19">
        <v>0</v>
      </c>
      <c r="AZ35" s="19">
        <v>0</v>
      </c>
      <c r="BA35" s="19">
        <v>0</v>
      </c>
      <c r="BB35" s="19">
        <v>0</v>
      </c>
      <c r="BC35" s="19">
        <v>0</v>
      </c>
      <c r="BD35" s="19">
        <v>0</v>
      </c>
      <c r="BE35" s="19">
        <v>0</v>
      </c>
      <c r="BF35" s="19">
        <v>0</v>
      </c>
      <c r="BG35" s="19">
        <v>0</v>
      </c>
      <c r="BH35" s="19">
        <v>0</v>
      </c>
      <c r="BI35" s="20">
        <v>0</v>
      </c>
      <c r="BJ35" s="25"/>
      <c r="BK35" s="1"/>
      <c r="BL35" s="1"/>
    </row>
    <row r="36" spans="1:64" x14ac:dyDescent="0.2">
      <c r="A36" s="4" t="s">
        <v>70</v>
      </c>
      <c r="B36" s="19">
        <v>0</v>
      </c>
      <c r="C36" s="19">
        <v>2</v>
      </c>
      <c r="D36" s="19">
        <v>0</v>
      </c>
      <c r="E36" s="19">
        <v>1</v>
      </c>
      <c r="F36" s="19">
        <v>0</v>
      </c>
      <c r="G36" s="19">
        <v>0</v>
      </c>
      <c r="H36" s="19">
        <v>0</v>
      </c>
      <c r="I36" s="19">
        <v>0</v>
      </c>
      <c r="J36" s="19">
        <v>0</v>
      </c>
      <c r="K36" s="19">
        <v>0</v>
      </c>
      <c r="L36" s="19">
        <v>0</v>
      </c>
      <c r="M36" s="19">
        <v>0</v>
      </c>
      <c r="N36" s="19">
        <v>0</v>
      </c>
      <c r="O36" s="19">
        <v>0</v>
      </c>
      <c r="P36" s="19">
        <v>0</v>
      </c>
      <c r="Q36" s="19">
        <v>0</v>
      </c>
      <c r="R36" s="19">
        <v>0</v>
      </c>
      <c r="S36" s="19">
        <v>0</v>
      </c>
      <c r="T36" s="19">
        <v>0</v>
      </c>
      <c r="U36" s="19">
        <v>0</v>
      </c>
      <c r="V36" s="19">
        <v>0</v>
      </c>
      <c r="W36" s="19">
        <v>1</v>
      </c>
      <c r="X36" s="19">
        <v>0</v>
      </c>
      <c r="Y36" s="19">
        <v>0</v>
      </c>
      <c r="Z36" s="19">
        <v>365</v>
      </c>
      <c r="AA36" s="19">
        <v>382</v>
      </c>
      <c r="AB36" s="19">
        <v>292</v>
      </c>
      <c r="AC36" s="19">
        <v>343</v>
      </c>
      <c r="AD36" s="19">
        <v>206</v>
      </c>
      <c r="AE36" s="19">
        <v>136</v>
      </c>
      <c r="AF36" s="19">
        <v>0</v>
      </c>
      <c r="AG36" s="19">
        <v>0</v>
      </c>
      <c r="AH36" s="19">
        <v>0</v>
      </c>
      <c r="AI36" s="19">
        <v>0</v>
      </c>
      <c r="AJ36" s="19">
        <v>0</v>
      </c>
      <c r="AK36" s="19">
        <v>0</v>
      </c>
      <c r="AL36" s="19">
        <v>0</v>
      </c>
      <c r="AM36" s="19">
        <v>0</v>
      </c>
      <c r="AN36" s="19">
        <v>0</v>
      </c>
      <c r="AO36" s="19">
        <v>0</v>
      </c>
      <c r="AP36" s="19">
        <v>0</v>
      </c>
      <c r="AQ36" s="19">
        <v>0</v>
      </c>
      <c r="AR36" s="19">
        <v>0</v>
      </c>
      <c r="AS36" s="19">
        <v>0</v>
      </c>
      <c r="AT36" s="19">
        <v>0</v>
      </c>
      <c r="AU36" s="19">
        <v>0</v>
      </c>
      <c r="AV36" s="19">
        <v>0</v>
      </c>
      <c r="AW36" s="19">
        <v>0</v>
      </c>
      <c r="AX36" s="19">
        <v>0</v>
      </c>
      <c r="AY36" s="19">
        <v>0</v>
      </c>
      <c r="AZ36" s="19">
        <v>0</v>
      </c>
      <c r="BA36" s="19">
        <v>0</v>
      </c>
      <c r="BB36" s="19">
        <v>0</v>
      </c>
      <c r="BC36" s="19">
        <v>0</v>
      </c>
      <c r="BD36" s="19">
        <v>0</v>
      </c>
      <c r="BE36" s="19">
        <v>0</v>
      </c>
      <c r="BF36" s="19">
        <v>0</v>
      </c>
      <c r="BG36" s="19">
        <v>0</v>
      </c>
      <c r="BH36" s="19">
        <v>0</v>
      </c>
      <c r="BI36" s="20">
        <v>0</v>
      </c>
      <c r="BJ36" s="25"/>
      <c r="BK36" s="1"/>
      <c r="BL36" s="1"/>
    </row>
    <row r="37" spans="1:64" x14ac:dyDescent="0.2">
      <c r="A37" s="4" t="s">
        <v>77</v>
      </c>
      <c r="B37" s="19">
        <v>1</v>
      </c>
      <c r="C37" s="19">
        <v>0</v>
      </c>
      <c r="D37" s="19">
        <v>1</v>
      </c>
      <c r="E37" s="19">
        <v>0</v>
      </c>
      <c r="F37" s="19">
        <v>0</v>
      </c>
      <c r="G37" s="19">
        <v>0</v>
      </c>
      <c r="H37" s="19">
        <v>0</v>
      </c>
      <c r="I37" s="19">
        <v>0</v>
      </c>
      <c r="J37" s="19">
        <v>0</v>
      </c>
      <c r="K37" s="19">
        <v>0</v>
      </c>
      <c r="L37" s="19">
        <v>0</v>
      </c>
      <c r="M37" s="19">
        <v>0</v>
      </c>
      <c r="N37" s="19">
        <v>0</v>
      </c>
      <c r="O37" s="19">
        <v>0</v>
      </c>
      <c r="P37" s="19">
        <v>0</v>
      </c>
      <c r="Q37" s="19">
        <v>0</v>
      </c>
      <c r="R37" s="19">
        <v>0</v>
      </c>
      <c r="S37" s="19">
        <v>0</v>
      </c>
      <c r="T37" s="19">
        <v>0</v>
      </c>
      <c r="U37" s="19">
        <v>0</v>
      </c>
      <c r="V37" s="19">
        <v>0</v>
      </c>
      <c r="W37" s="19">
        <v>0</v>
      </c>
      <c r="X37" s="19">
        <v>0</v>
      </c>
      <c r="Y37" s="19">
        <v>0</v>
      </c>
      <c r="Z37" s="19">
        <v>211</v>
      </c>
      <c r="AA37" s="19">
        <v>397</v>
      </c>
      <c r="AB37" s="19">
        <v>303</v>
      </c>
      <c r="AC37" s="19">
        <v>211</v>
      </c>
      <c r="AD37" s="19">
        <v>116</v>
      </c>
      <c r="AE37" s="19">
        <v>137</v>
      </c>
      <c r="AF37" s="19">
        <v>0</v>
      </c>
      <c r="AG37" s="19">
        <v>0</v>
      </c>
      <c r="AH37" s="19">
        <v>0</v>
      </c>
      <c r="AI37" s="19">
        <v>0</v>
      </c>
      <c r="AJ37" s="19">
        <v>0</v>
      </c>
      <c r="AK37" s="19">
        <v>0</v>
      </c>
      <c r="AL37" s="19">
        <v>2</v>
      </c>
      <c r="AM37" s="19">
        <v>0</v>
      </c>
      <c r="AN37" s="19">
        <v>0</v>
      </c>
      <c r="AO37" s="19">
        <v>0</v>
      </c>
      <c r="AP37" s="19">
        <v>0</v>
      </c>
      <c r="AQ37" s="19">
        <v>0</v>
      </c>
      <c r="AR37" s="19">
        <v>0</v>
      </c>
      <c r="AS37" s="19">
        <v>0</v>
      </c>
      <c r="AT37" s="19">
        <v>0</v>
      </c>
      <c r="AU37" s="19">
        <v>0</v>
      </c>
      <c r="AV37" s="19">
        <v>0</v>
      </c>
      <c r="AW37" s="19">
        <v>0</v>
      </c>
      <c r="AX37" s="19">
        <v>0</v>
      </c>
      <c r="AY37" s="19">
        <v>0</v>
      </c>
      <c r="AZ37" s="19">
        <v>0</v>
      </c>
      <c r="BA37" s="19">
        <v>0</v>
      </c>
      <c r="BB37" s="19">
        <v>0</v>
      </c>
      <c r="BC37" s="19">
        <v>0</v>
      </c>
      <c r="BD37" s="19">
        <v>0</v>
      </c>
      <c r="BE37" s="19">
        <v>0</v>
      </c>
      <c r="BF37" s="19">
        <v>0</v>
      </c>
      <c r="BG37" s="19">
        <v>0</v>
      </c>
      <c r="BH37" s="19">
        <v>0</v>
      </c>
      <c r="BI37" s="20">
        <v>0</v>
      </c>
      <c r="BJ37" s="25"/>
      <c r="BK37" s="1"/>
      <c r="BL37" s="1"/>
    </row>
    <row r="38" spans="1:64" x14ac:dyDescent="0.2">
      <c r="A38" s="4" t="s">
        <v>74</v>
      </c>
      <c r="B38" s="19">
        <v>0</v>
      </c>
      <c r="C38" s="19">
        <v>0</v>
      </c>
      <c r="D38" s="19">
        <v>0</v>
      </c>
      <c r="E38" s="19">
        <v>0</v>
      </c>
      <c r="F38" s="19">
        <v>0</v>
      </c>
      <c r="G38" s="19">
        <v>0</v>
      </c>
      <c r="H38" s="19">
        <v>0</v>
      </c>
      <c r="I38" s="19">
        <v>0</v>
      </c>
      <c r="J38" s="19">
        <v>0</v>
      </c>
      <c r="K38" s="19">
        <v>0</v>
      </c>
      <c r="L38" s="19">
        <v>0</v>
      </c>
      <c r="M38" s="19">
        <v>0</v>
      </c>
      <c r="N38" s="19">
        <v>0</v>
      </c>
      <c r="O38" s="19">
        <v>0</v>
      </c>
      <c r="P38" s="19">
        <v>0</v>
      </c>
      <c r="Q38" s="19">
        <v>0</v>
      </c>
      <c r="R38" s="19">
        <v>0</v>
      </c>
      <c r="S38" s="19">
        <v>0</v>
      </c>
      <c r="T38" s="19">
        <v>0</v>
      </c>
      <c r="U38" s="19">
        <v>0</v>
      </c>
      <c r="V38" s="19">
        <v>0</v>
      </c>
      <c r="W38" s="19">
        <v>0</v>
      </c>
      <c r="X38" s="19">
        <v>0</v>
      </c>
      <c r="Y38" s="19">
        <v>1</v>
      </c>
      <c r="Z38" s="19">
        <v>141</v>
      </c>
      <c r="AA38" s="19">
        <v>281</v>
      </c>
      <c r="AB38" s="19">
        <v>237</v>
      </c>
      <c r="AC38" s="19">
        <v>308</v>
      </c>
      <c r="AD38" s="19">
        <v>112</v>
      </c>
      <c r="AE38" s="19">
        <v>86</v>
      </c>
      <c r="AF38" s="19">
        <v>0</v>
      </c>
      <c r="AG38" s="19">
        <v>0</v>
      </c>
      <c r="AH38" s="19">
        <v>0</v>
      </c>
      <c r="AI38" s="19">
        <v>0</v>
      </c>
      <c r="AJ38" s="19">
        <v>0</v>
      </c>
      <c r="AK38" s="19">
        <v>0</v>
      </c>
      <c r="AL38" s="19">
        <v>1</v>
      </c>
      <c r="AM38" s="19">
        <v>0</v>
      </c>
      <c r="AN38" s="19">
        <v>0</v>
      </c>
      <c r="AO38" s="19">
        <v>0</v>
      </c>
      <c r="AP38" s="19">
        <v>0</v>
      </c>
      <c r="AQ38" s="19">
        <v>0</v>
      </c>
      <c r="AR38" s="19">
        <v>0</v>
      </c>
      <c r="AS38" s="19">
        <v>0</v>
      </c>
      <c r="AT38" s="19">
        <v>0</v>
      </c>
      <c r="AU38" s="19">
        <v>0</v>
      </c>
      <c r="AV38" s="19">
        <v>0</v>
      </c>
      <c r="AW38" s="19">
        <v>0</v>
      </c>
      <c r="AX38" s="19">
        <v>0</v>
      </c>
      <c r="AY38" s="19">
        <v>0</v>
      </c>
      <c r="AZ38" s="19">
        <v>0</v>
      </c>
      <c r="BA38" s="19">
        <v>0</v>
      </c>
      <c r="BB38" s="19">
        <v>0</v>
      </c>
      <c r="BC38" s="19">
        <v>0</v>
      </c>
      <c r="BD38" s="19">
        <v>0</v>
      </c>
      <c r="BE38" s="19">
        <v>0</v>
      </c>
      <c r="BF38" s="19">
        <v>0</v>
      </c>
      <c r="BG38" s="19">
        <v>0</v>
      </c>
      <c r="BH38" s="19">
        <v>0</v>
      </c>
      <c r="BI38" s="20">
        <v>0</v>
      </c>
      <c r="BJ38" s="25"/>
      <c r="BK38" s="1"/>
      <c r="BL38" s="1"/>
    </row>
    <row r="39" spans="1:64" x14ac:dyDescent="0.2">
      <c r="A39" s="4" t="s">
        <v>76</v>
      </c>
      <c r="B39" s="19">
        <v>0</v>
      </c>
      <c r="C39" s="19">
        <v>0</v>
      </c>
      <c r="D39" s="19">
        <v>0</v>
      </c>
      <c r="E39" s="19">
        <v>0</v>
      </c>
      <c r="F39" s="19">
        <v>0</v>
      </c>
      <c r="G39" s="19">
        <v>0</v>
      </c>
      <c r="H39" s="19">
        <v>0</v>
      </c>
      <c r="I39" s="19">
        <v>0</v>
      </c>
      <c r="J39" s="19">
        <v>0</v>
      </c>
      <c r="K39" s="19">
        <v>0</v>
      </c>
      <c r="L39" s="19">
        <v>0</v>
      </c>
      <c r="M39" s="19">
        <v>0</v>
      </c>
      <c r="N39" s="19">
        <v>0</v>
      </c>
      <c r="O39" s="19">
        <v>0</v>
      </c>
      <c r="P39" s="19">
        <v>0</v>
      </c>
      <c r="Q39" s="19">
        <v>0</v>
      </c>
      <c r="R39" s="19">
        <v>0</v>
      </c>
      <c r="S39" s="19">
        <v>0</v>
      </c>
      <c r="T39" s="19">
        <v>0</v>
      </c>
      <c r="U39" s="19">
        <v>0</v>
      </c>
      <c r="V39" s="19">
        <v>0</v>
      </c>
      <c r="W39" s="19">
        <v>0</v>
      </c>
      <c r="X39" s="19">
        <v>0</v>
      </c>
      <c r="Y39" s="19">
        <v>0</v>
      </c>
      <c r="Z39" s="19">
        <v>166</v>
      </c>
      <c r="AA39" s="19">
        <v>305</v>
      </c>
      <c r="AB39" s="19">
        <v>214</v>
      </c>
      <c r="AC39" s="19">
        <v>50</v>
      </c>
      <c r="AD39" s="19">
        <v>50</v>
      </c>
      <c r="AE39" s="19">
        <v>125</v>
      </c>
      <c r="AF39" s="19">
        <v>0</v>
      </c>
      <c r="AG39" s="19">
        <v>0</v>
      </c>
      <c r="AH39" s="19">
        <v>0</v>
      </c>
      <c r="AI39" s="19">
        <v>0</v>
      </c>
      <c r="AJ39" s="19">
        <v>0</v>
      </c>
      <c r="AK39" s="19">
        <v>0</v>
      </c>
      <c r="AL39" s="19">
        <v>1</v>
      </c>
      <c r="AM39" s="19">
        <v>0</v>
      </c>
      <c r="AN39" s="19">
        <v>0</v>
      </c>
      <c r="AO39" s="19">
        <v>0</v>
      </c>
      <c r="AP39" s="19">
        <v>0</v>
      </c>
      <c r="AQ39" s="19">
        <v>0</v>
      </c>
      <c r="AR39" s="19">
        <v>0</v>
      </c>
      <c r="AS39" s="19">
        <v>0</v>
      </c>
      <c r="AT39" s="19">
        <v>0</v>
      </c>
      <c r="AU39" s="19">
        <v>0</v>
      </c>
      <c r="AV39" s="19">
        <v>0</v>
      </c>
      <c r="AW39" s="19">
        <v>0</v>
      </c>
      <c r="AX39" s="19">
        <v>0</v>
      </c>
      <c r="AY39" s="19">
        <v>0</v>
      </c>
      <c r="AZ39" s="19">
        <v>0</v>
      </c>
      <c r="BA39" s="19">
        <v>0</v>
      </c>
      <c r="BB39" s="19">
        <v>0</v>
      </c>
      <c r="BC39" s="19">
        <v>0</v>
      </c>
      <c r="BD39" s="19">
        <v>0</v>
      </c>
      <c r="BE39" s="19">
        <v>0</v>
      </c>
      <c r="BF39" s="19">
        <v>0</v>
      </c>
      <c r="BG39" s="19">
        <v>0</v>
      </c>
      <c r="BH39" s="19">
        <v>0</v>
      </c>
      <c r="BI39" s="20">
        <v>0</v>
      </c>
      <c r="BJ39" s="25"/>
      <c r="BK39" s="1"/>
      <c r="BL39" s="1"/>
    </row>
    <row r="40" spans="1:64" x14ac:dyDescent="0.2">
      <c r="A40" s="4" t="s">
        <v>73</v>
      </c>
      <c r="B40" s="19">
        <v>1</v>
      </c>
      <c r="C40" s="19">
        <v>0</v>
      </c>
      <c r="D40" s="19">
        <v>0</v>
      </c>
      <c r="E40" s="19">
        <v>0</v>
      </c>
      <c r="F40" s="19">
        <v>0</v>
      </c>
      <c r="G40" s="19">
        <v>0</v>
      </c>
      <c r="H40" s="19">
        <v>0</v>
      </c>
      <c r="I40" s="19">
        <v>0</v>
      </c>
      <c r="J40" s="19">
        <v>0</v>
      </c>
      <c r="K40" s="19">
        <v>0</v>
      </c>
      <c r="L40" s="19">
        <v>1</v>
      </c>
      <c r="M40" s="19">
        <v>0</v>
      </c>
      <c r="N40" s="19">
        <v>34</v>
      </c>
      <c r="O40" s="19">
        <v>4</v>
      </c>
      <c r="P40" s="19">
        <v>15</v>
      </c>
      <c r="Q40" s="19">
        <v>14</v>
      </c>
      <c r="R40" s="19">
        <v>13</v>
      </c>
      <c r="S40" s="19">
        <v>15</v>
      </c>
      <c r="T40" s="19">
        <v>1</v>
      </c>
      <c r="U40" s="19">
        <v>1</v>
      </c>
      <c r="V40" s="19">
        <v>3</v>
      </c>
      <c r="W40" s="19">
        <v>4</v>
      </c>
      <c r="X40" s="19">
        <v>8</v>
      </c>
      <c r="Y40" s="19">
        <v>0</v>
      </c>
      <c r="Z40" s="19">
        <v>83</v>
      </c>
      <c r="AA40" s="19">
        <v>94</v>
      </c>
      <c r="AB40" s="19">
        <v>79</v>
      </c>
      <c r="AC40" s="19">
        <v>95</v>
      </c>
      <c r="AD40" s="19">
        <v>37</v>
      </c>
      <c r="AE40" s="19">
        <v>26</v>
      </c>
      <c r="AF40" s="19">
        <v>3</v>
      </c>
      <c r="AG40" s="19">
        <v>1</v>
      </c>
      <c r="AH40" s="19">
        <v>1</v>
      </c>
      <c r="AI40" s="19">
        <v>4</v>
      </c>
      <c r="AJ40" s="19">
        <v>1</v>
      </c>
      <c r="AK40" s="19">
        <v>0</v>
      </c>
      <c r="AL40" s="19">
        <v>51</v>
      </c>
      <c r="AM40" s="19">
        <v>40</v>
      </c>
      <c r="AN40" s="19">
        <v>45</v>
      </c>
      <c r="AO40" s="19">
        <v>39</v>
      </c>
      <c r="AP40" s="19">
        <v>33</v>
      </c>
      <c r="AQ40" s="19">
        <v>12</v>
      </c>
      <c r="AR40" s="19">
        <v>0</v>
      </c>
      <c r="AS40" s="19">
        <v>0</v>
      </c>
      <c r="AT40" s="19">
        <v>0</v>
      </c>
      <c r="AU40" s="19">
        <v>0</v>
      </c>
      <c r="AV40" s="19">
        <v>0</v>
      </c>
      <c r="AW40" s="19">
        <v>0</v>
      </c>
      <c r="AX40" s="19">
        <v>0</v>
      </c>
      <c r="AY40" s="19">
        <v>0</v>
      </c>
      <c r="AZ40" s="19">
        <v>0</v>
      </c>
      <c r="BA40" s="19">
        <v>0</v>
      </c>
      <c r="BB40" s="19">
        <v>0</v>
      </c>
      <c r="BC40" s="19">
        <v>0</v>
      </c>
      <c r="BD40" s="19">
        <v>0</v>
      </c>
      <c r="BE40" s="19">
        <v>0</v>
      </c>
      <c r="BF40" s="19">
        <v>0</v>
      </c>
      <c r="BG40" s="19">
        <v>0</v>
      </c>
      <c r="BH40" s="19">
        <v>0</v>
      </c>
      <c r="BI40" s="20">
        <v>0</v>
      </c>
      <c r="BJ40" s="25"/>
      <c r="BK40" s="1"/>
      <c r="BL40" s="1"/>
    </row>
    <row r="41" spans="1:64" ht="16" thickBot="1" x14ac:dyDescent="0.25">
      <c r="A41" s="10" t="s">
        <v>144</v>
      </c>
      <c r="B41" s="21">
        <v>37</v>
      </c>
      <c r="C41" s="21">
        <v>18</v>
      </c>
      <c r="D41" s="21">
        <v>21</v>
      </c>
      <c r="E41" s="21">
        <v>17</v>
      </c>
      <c r="F41" s="21">
        <v>18</v>
      </c>
      <c r="G41" s="21">
        <v>38</v>
      </c>
      <c r="H41" s="21">
        <v>5</v>
      </c>
      <c r="I41" s="21">
        <v>7</v>
      </c>
      <c r="J41" s="21">
        <v>9</v>
      </c>
      <c r="K41" s="21">
        <v>2</v>
      </c>
      <c r="L41" s="21">
        <v>1</v>
      </c>
      <c r="M41" s="21">
        <v>8</v>
      </c>
      <c r="N41" s="21">
        <v>94</v>
      </c>
      <c r="O41" s="21">
        <v>16</v>
      </c>
      <c r="P41" s="21">
        <v>16</v>
      </c>
      <c r="Q41" s="21">
        <v>10</v>
      </c>
      <c r="R41" s="21">
        <v>7</v>
      </c>
      <c r="S41" s="21">
        <v>9</v>
      </c>
      <c r="T41" s="21">
        <v>21</v>
      </c>
      <c r="U41" s="21">
        <v>4</v>
      </c>
      <c r="V41" s="21">
        <v>6</v>
      </c>
      <c r="W41" s="21">
        <v>9</v>
      </c>
      <c r="X41" s="21">
        <v>9</v>
      </c>
      <c r="Y41" s="21">
        <v>5</v>
      </c>
      <c r="Z41" s="21">
        <v>781</v>
      </c>
      <c r="AA41" s="21">
        <v>1270</v>
      </c>
      <c r="AB41" s="21">
        <v>1249</v>
      </c>
      <c r="AC41" s="21">
        <v>1102</v>
      </c>
      <c r="AD41" s="21">
        <v>548</v>
      </c>
      <c r="AE41" s="21">
        <v>617</v>
      </c>
      <c r="AF41" s="21">
        <v>15</v>
      </c>
      <c r="AG41" s="21">
        <v>6</v>
      </c>
      <c r="AH41" s="21">
        <v>3</v>
      </c>
      <c r="AI41" s="21">
        <v>10</v>
      </c>
      <c r="AJ41" s="21">
        <v>1</v>
      </c>
      <c r="AK41" s="21">
        <v>2</v>
      </c>
      <c r="AL41" s="21">
        <v>88</v>
      </c>
      <c r="AM41" s="21">
        <v>49</v>
      </c>
      <c r="AN41" s="21">
        <v>52</v>
      </c>
      <c r="AO41" s="21">
        <v>28</v>
      </c>
      <c r="AP41" s="21">
        <v>42</v>
      </c>
      <c r="AQ41" s="21">
        <v>26</v>
      </c>
      <c r="AR41" s="21">
        <v>31</v>
      </c>
      <c r="AS41" s="21">
        <v>13</v>
      </c>
      <c r="AT41" s="21">
        <v>3</v>
      </c>
      <c r="AU41" s="21">
        <v>14</v>
      </c>
      <c r="AV41" s="21">
        <v>10</v>
      </c>
      <c r="AW41" s="21">
        <v>0</v>
      </c>
      <c r="AX41" s="21">
        <v>0</v>
      </c>
      <c r="AY41" s="21">
        <v>0</v>
      </c>
      <c r="AZ41" s="21">
        <v>0</v>
      </c>
      <c r="BA41" s="21">
        <v>0</v>
      </c>
      <c r="BB41" s="21">
        <v>0</v>
      </c>
      <c r="BC41" s="21">
        <v>0</v>
      </c>
      <c r="BD41" s="21">
        <v>0</v>
      </c>
      <c r="BE41" s="21">
        <v>3</v>
      </c>
      <c r="BF41" s="21">
        <v>0</v>
      </c>
      <c r="BG41" s="21">
        <v>0</v>
      </c>
      <c r="BH41" s="21">
        <v>0</v>
      </c>
      <c r="BI41" s="22">
        <v>0</v>
      </c>
      <c r="BJ41" s="25"/>
      <c r="BK41" s="1"/>
      <c r="BL41" s="1"/>
    </row>
    <row r="42" spans="1:64" ht="16" thickBot="1" x14ac:dyDescent="0.25">
      <c r="A42" s="11" t="s">
        <v>68</v>
      </c>
      <c r="B42" s="23">
        <v>618</v>
      </c>
      <c r="C42" s="23">
        <v>659</v>
      </c>
      <c r="D42" s="23">
        <v>557</v>
      </c>
      <c r="E42" s="23">
        <v>587</v>
      </c>
      <c r="F42" s="23">
        <v>716</v>
      </c>
      <c r="G42" s="23">
        <v>730</v>
      </c>
      <c r="H42" s="23">
        <v>261</v>
      </c>
      <c r="I42" s="23">
        <v>296</v>
      </c>
      <c r="J42" s="23">
        <v>250</v>
      </c>
      <c r="K42" s="23">
        <v>210</v>
      </c>
      <c r="L42" s="23">
        <v>157</v>
      </c>
      <c r="M42" s="23">
        <v>188</v>
      </c>
      <c r="N42" s="23">
        <v>1060</v>
      </c>
      <c r="O42" s="23">
        <v>1229</v>
      </c>
      <c r="P42" s="23">
        <v>1044</v>
      </c>
      <c r="Q42" s="23">
        <v>1049</v>
      </c>
      <c r="R42" s="23">
        <v>1193</v>
      </c>
      <c r="S42" s="23">
        <v>838</v>
      </c>
      <c r="T42" s="23">
        <v>489</v>
      </c>
      <c r="U42" s="23">
        <v>797</v>
      </c>
      <c r="V42" s="23">
        <v>714</v>
      </c>
      <c r="W42" s="23">
        <v>913</v>
      </c>
      <c r="X42" s="23">
        <v>832</v>
      </c>
      <c r="Y42" s="23">
        <v>533</v>
      </c>
      <c r="Z42" s="23">
        <v>10559</v>
      </c>
      <c r="AA42" s="23">
        <v>16402</v>
      </c>
      <c r="AB42" s="23">
        <v>15358</v>
      </c>
      <c r="AC42" s="23">
        <v>15321</v>
      </c>
      <c r="AD42" s="23">
        <v>10879</v>
      </c>
      <c r="AE42" s="23">
        <v>9638</v>
      </c>
      <c r="AF42" s="23">
        <v>389</v>
      </c>
      <c r="AG42" s="23">
        <v>335</v>
      </c>
      <c r="AH42" s="23">
        <v>207</v>
      </c>
      <c r="AI42" s="23">
        <v>229</v>
      </c>
      <c r="AJ42" s="23">
        <v>156</v>
      </c>
      <c r="AK42" s="23">
        <v>153</v>
      </c>
      <c r="AL42" s="23">
        <v>1273</v>
      </c>
      <c r="AM42" s="23">
        <v>1054</v>
      </c>
      <c r="AN42" s="23">
        <v>697</v>
      </c>
      <c r="AO42" s="23">
        <v>832</v>
      </c>
      <c r="AP42" s="23">
        <v>1078</v>
      </c>
      <c r="AQ42" s="23">
        <v>545</v>
      </c>
      <c r="AR42" s="23">
        <v>36</v>
      </c>
      <c r="AS42" s="23">
        <v>13</v>
      </c>
      <c r="AT42" s="23">
        <v>3</v>
      </c>
      <c r="AU42" s="23">
        <v>14</v>
      </c>
      <c r="AV42" s="23">
        <v>10</v>
      </c>
      <c r="AW42" s="23">
        <v>0</v>
      </c>
      <c r="AX42" s="23">
        <v>1</v>
      </c>
      <c r="AY42" s="23">
        <v>1</v>
      </c>
      <c r="AZ42" s="23">
        <v>3</v>
      </c>
      <c r="BA42" s="23">
        <v>2</v>
      </c>
      <c r="BB42" s="23">
        <v>0</v>
      </c>
      <c r="BC42" s="23">
        <v>1</v>
      </c>
      <c r="BD42" s="23">
        <v>10</v>
      </c>
      <c r="BE42" s="23">
        <v>16</v>
      </c>
      <c r="BF42" s="23">
        <v>8</v>
      </c>
      <c r="BG42" s="23">
        <v>11</v>
      </c>
      <c r="BH42" s="23">
        <v>5</v>
      </c>
      <c r="BI42" s="24">
        <v>10</v>
      </c>
      <c r="BJ42" s="25"/>
      <c r="BK42" s="1"/>
      <c r="BL42" s="1"/>
    </row>
    <row r="43" spans="1:64" x14ac:dyDescent="0.2">
      <c r="A43" s="62" t="s">
        <v>147</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1"/>
      <c r="BK43" s="1"/>
      <c r="BL43" s="1"/>
    </row>
    <row r="44" spans="1:64"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row>
    <row r="45" spans="1:64" x14ac:dyDescent="0.2">
      <c r="A45" s="60" t="s">
        <v>80</v>
      </c>
      <c r="B45" s="60"/>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1"/>
      <c r="BK45" s="1"/>
      <c r="BL45" s="1"/>
    </row>
    <row r="46" spans="1:64" x14ac:dyDescent="0.2">
      <c r="A46" s="61" t="s">
        <v>4</v>
      </c>
      <c r="B46" s="61"/>
      <c r="C46" s="61"/>
      <c r="D46" s="61"/>
      <c r="E46" s="61"/>
      <c r="F46" s="61"/>
      <c r="G46" s="61"/>
      <c r="H46" s="61"/>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1"/>
      <c r="BK46" s="1"/>
      <c r="BL46" s="1"/>
    </row>
    <row r="47" spans="1:64" ht="16" thickBo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row>
    <row r="48" spans="1:64" x14ac:dyDescent="0.2">
      <c r="A48" s="16" t="s">
        <v>129</v>
      </c>
      <c r="B48" s="64" t="s">
        <v>130</v>
      </c>
      <c r="C48" s="64" t="s">
        <v>6</v>
      </c>
      <c r="D48" s="64" t="s">
        <v>7</v>
      </c>
      <c r="E48" s="64" t="s">
        <v>8</v>
      </c>
      <c r="F48" s="64" t="s">
        <v>9</v>
      </c>
      <c r="G48" s="64" t="s">
        <v>10</v>
      </c>
      <c r="H48" s="64" t="s">
        <v>131</v>
      </c>
      <c r="I48" s="64" t="s">
        <v>11</v>
      </c>
      <c r="J48" s="64" t="s">
        <v>12</v>
      </c>
      <c r="K48" s="64" t="s">
        <v>13</v>
      </c>
      <c r="L48" s="64" t="s">
        <v>14</v>
      </c>
      <c r="M48" s="64" t="s">
        <v>15</v>
      </c>
      <c r="N48" s="64" t="s">
        <v>143</v>
      </c>
      <c r="O48" s="64" t="s">
        <v>16</v>
      </c>
      <c r="P48" s="64" t="s">
        <v>17</v>
      </c>
      <c r="Q48" s="64" t="s">
        <v>18</v>
      </c>
      <c r="R48" s="64" t="s">
        <v>19</v>
      </c>
      <c r="S48" s="64" t="s">
        <v>20</v>
      </c>
      <c r="T48" s="64" t="s">
        <v>132</v>
      </c>
      <c r="U48" s="64" t="s">
        <v>21</v>
      </c>
      <c r="V48" s="64" t="s">
        <v>22</v>
      </c>
      <c r="W48" s="64" t="s">
        <v>23</v>
      </c>
      <c r="X48" s="64" t="s">
        <v>24</v>
      </c>
      <c r="Y48" s="64" t="s">
        <v>25</v>
      </c>
      <c r="Z48" s="64" t="s">
        <v>133</v>
      </c>
      <c r="AA48" s="64" t="s">
        <v>26</v>
      </c>
      <c r="AB48" s="64" t="s">
        <v>27</v>
      </c>
      <c r="AC48" s="64" t="s">
        <v>28</v>
      </c>
      <c r="AD48" s="64" t="s">
        <v>29</v>
      </c>
      <c r="AE48" s="64" t="s">
        <v>30</v>
      </c>
      <c r="AF48" s="64" t="s">
        <v>134</v>
      </c>
      <c r="AG48" s="64" t="s">
        <v>31</v>
      </c>
      <c r="AH48" s="64" t="s">
        <v>32</v>
      </c>
      <c r="AI48" s="64" t="s">
        <v>33</v>
      </c>
      <c r="AJ48" s="64" t="s">
        <v>34</v>
      </c>
      <c r="AK48" s="64" t="s">
        <v>35</v>
      </c>
      <c r="AL48" s="64" t="s">
        <v>135</v>
      </c>
      <c r="AM48" s="64" t="s">
        <v>36</v>
      </c>
      <c r="AN48" s="64" t="s">
        <v>37</v>
      </c>
      <c r="AO48" s="64" t="s">
        <v>38</v>
      </c>
      <c r="AP48" s="64" t="s">
        <v>39</v>
      </c>
      <c r="AQ48" s="64" t="s">
        <v>40</v>
      </c>
      <c r="AR48" s="64" t="s">
        <v>136</v>
      </c>
      <c r="AS48" s="64" t="s">
        <v>41</v>
      </c>
      <c r="AT48" s="64" t="s">
        <v>42</v>
      </c>
      <c r="AU48" s="64" t="s">
        <v>43</v>
      </c>
      <c r="AV48" s="64" t="s">
        <v>44</v>
      </c>
      <c r="AW48" s="64" t="s">
        <v>45</v>
      </c>
      <c r="AX48" s="64" t="s">
        <v>137</v>
      </c>
      <c r="AY48" s="64" t="s">
        <v>46</v>
      </c>
      <c r="AZ48" s="64" t="s">
        <v>47</v>
      </c>
      <c r="BA48" s="64" t="s">
        <v>48</v>
      </c>
      <c r="BB48" s="64" t="s">
        <v>49</v>
      </c>
      <c r="BC48" s="64" t="s">
        <v>50</v>
      </c>
      <c r="BD48" s="64" t="s">
        <v>138</v>
      </c>
      <c r="BE48" s="64" t="s">
        <v>51</v>
      </c>
      <c r="BF48" s="64" t="s">
        <v>52</v>
      </c>
      <c r="BG48" s="64" t="s">
        <v>53</v>
      </c>
      <c r="BH48" s="64" t="s">
        <v>54</v>
      </c>
      <c r="BI48" s="65" t="s">
        <v>55</v>
      </c>
      <c r="BJ48" s="1"/>
      <c r="BK48" s="1"/>
      <c r="BL48" s="1"/>
    </row>
    <row r="49" spans="1:64" ht="16" thickBot="1" x14ac:dyDescent="0.25">
      <c r="A49" s="13" t="s">
        <v>81</v>
      </c>
      <c r="B49" s="14">
        <v>2020</v>
      </c>
      <c r="C49" s="14">
        <v>2021</v>
      </c>
      <c r="D49" s="14">
        <v>2022</v>
      </c>
      <c r="E49" s="14">
        <v>2023</v>
      </c>
      <c r="F49" s="14">
        <v>2024</v>
      </c>
      <c r="G49" s="14">
        <v>2025</v>
      </c>
      <c r="H49" s="14">
        <v>2020</v>
      </c>
      <c r="I49" s="14">
        <v>2021</v>
      </c>
      <c r="J49" s="14">
        <v>2022</v>
      </c>
      <c r="K49" s="14">
        <v>2023</v>
      </c>
      <c r="L49" s="14">
        <v>2024</v>
      </c>
      <c r="M49" s="14">
        <v>2025</v>
      </c>
      <c r="N49" s="14">
        <v>2020</v>
      </c>
      <c r="O49" s="14">
        <v>2021</v>
      </c>
      <c r="P49" s="14">
        <v>2022</v>
      </c>
      <c r="Q49" s="14">
        <v>2023</v>
      </c>
      <c r="R49" s="14">
        <v>2024</v>
      </c>
      <c r="S49" s="14">
        <v>2025</v>
      </c>
      <c r="T49" s="14">
        <v>2020</v>
      </c>
      <c r="U49" s="14">
        <v>2021</v>
      </c>
      <c r="V49" s="14">
        <v>2022</v>
      </c>
      <c r="W49" s="14">
        <v>2023</v>
      </c>
      <c r="X49" s="14">
        <v>2024</v>
      </c>
      <c r="Y49" s="14">
        <v>2025</v>
      </c>
      <c r="Z49" s="14">
        <v>2020</v>
      </c>
      <c r="AA49" s="14">
        <v>2021</v>
      </c>
      <c r="AB49" s="14">
        <v>2022</v>
      </c>
      <c r="AC49" s="14">
        <v>2023</v>
      </c>
      <c r="AD49" s="14">
        <v>2024</v>
      </c>
      <c r="AE49" s="14">
        <v>2025</v>
      </c>
      <c r="AF49" s="14">
        <v>2020</v>
      </c>
      <c r="AG49" s="14">
        <v>2021</v>
      </c>
      <c r="AH49" s="14">
        <v>2022</v>
      </c>
      <c r="AI49" s="14">
        <v>2023</v>
      </c>
      <c r="AJ49" s="14">
        <v>2024</v>
      </c>
      <c r="AK49" s="14">
        <v>2025</v>
      </c>
      <c r="AL49" s="14">
        <v>2020</v>
      </c>
      <c r="AM49" s="14">
        <v>2021</v>
      </c>
      <c r="AN49" s="14">
        <v>2022</v>
      </c>
      <c r="AO49" s="14">
        <v>2023</v>
      </c>
      <c r="AP49" s="14">
        <v>2024</v>
      </c>
      <c r="AQ49" s="14">
        <v>2025</v>
      </c>
      <c r="AR49" s="14">
        <v>2020</v>
      </c>
      <c r="AS49" s="14">
        <v>2021</v>
      </c>
      <c r="AT49" s="14">
        <v>2022</v>
      </c>
      <c r="AU49" s="14">
        <v>2023</v>
      </c>
      <c r="AV49" s="14">
        <v>2024</v>
      </c>
      <c r="AW49" s="14">
        <v>2025</v>
      </c>
      <c r="AX49" s="14">
        <v>2020</v>
      </c>
      <c r="AY49" s="14">
        <v>2021</v>
      </c>
      <c r="AZ49" s="14">
        <v>2022</v>
      </c>
      <c r="BA49" s="14">
        <v>2023</v>
      </c>
      <c r="BB49" s="14">
        <v>2024</v>
      </c>
      <c r="BC49" s="14">
        <v>2025</v>
      </c>
      <c r="BD49" s="14">
        <v>2020</v>
      </c>
      <c r="BE49" s="14">
        <v>2021</v>
      </c>
      <c r="BF49" s="14">
        <v>2022</v>
      </c>
      <c r="BG49" s="14">
        <v>2023</v>
      </c>
      <c r="BH49" s="14">
        <v>2024</v>
      </c>
      <c r="BI49" s="15">
        <v>2025</v>
      </c>
      <c r="BJ49" s="1"/>
      <c r="BK49" s="1"/>
      <c r="BL49" s="1"/>
    </row>
    <row r="50" spans="1:64" x14ac:dyDescent="0.2">
      <c r="A50" s="6" t="s">
        <v>82</v>
      </c>
      <c r="B50" s="17">
        <v>4</v>
      </c>
      <c r="C50" s="17">
        <v>10</v>
      </c>
      <c r="D50" s="17">
        <v>12</v>
      </c>
      <c r="E50" s="17">
        <v>9</v>
      </c>
      <c r="F50" s="17">
        <v>6</v>
      </c>
      <c r="G50" s="17">
        <v>4</v>
      </c>
      <c r="H50" s="17">
        <v>6</v>
      </c>
      <c r="I50" s="17">
        <v>11</v>
      </c>
      <c r="J50" s="17">
        <v>5</v>
      </c>
      <c r="K50" s="17">
        <v>4</v>
      </c>
      <c r="L50" s="17">
        <v>2</v>
      </c>
      <c r="M50" s="17">
        <v>4</v>
      </c>
      <c r="N50" s="17">
        <v>30</v>
      </c>
      <c r="O50" s="17">
        <v>26</v>
      </c>
      <c r="P50" s="17">
        <v>44</v>
      </c>
      <c r="Q50" s="17">
        <v>22</v>
      </c>
      <c r="R50" s="17">
        <v>35</v>
      </c>
      <c r="S50" s="17">
        <v>13</v>
      </c>
      <c r="T50" s="17">
        <v>12</v>
      </c>
      <c r="U50" s="17">
        <v>19</v>
      </c>
      <c r="V50" s="17">
        <v>14</v>
      </c>
      <c r="W50" s="17">
        <v>12</v>
      </c>
      <c r="X50" s="17">
        <v>23</v>
      </c>
      <c r="Y50" s="17">
        <v>20</v>
      </c>
      <c r="Z50" s="17">
        <v>215</v>
      </c>
      <c r="AA50" s="17">
        <v>355</v>
      </c>
      <c r="AB50" s="17">
        <v>323</v>
      </c>
      <c r="AC50" s="17">
        <v>295</v>
      </c>
      <c r="AD50" s="17">
        <v>167</v>
      </c>
      <c r="AE50" s="17">
        <v>142</v>
      </c>
      <c r="AF50" s="17">
        <v>14</v>
      </c>
      <c r="AG50" s="17">
        <v>6</v>
      </c>
      <c r="AH50" s="17">
        <v>7</v>
      </c>
      <c r="AI50" s="17">
        <v>3</v>
      </c>
      <c r="AJ50" s="17">
        <v>2</v>
      </c>
      <c r="AK50" s="17">
        <v>2</v>
      </c>
      <c r="AL50" s="17">
        <v>23</v>
      </c>
      <c r="AM50" s="17">
        <v>36</v>
      </c>
      <c r="AN50" s="17">
        <v>22</v>
      </c>
      <c r="AO50" s="17">
        <v>17</v>
      </c>
      <c r="AP50" s="17">
        <v>39</v>
      </c>
      <c r="AQ50" s="17">
        <v>16</v>
      </c>
      <c r="AR50" s="17">
        <v>0</v>
      </c>
      <c r="AS50" s="17">
        <v>2</v>
      </c>
      <c r="AT50" s="17">
        <v>0</v>
      </c>
      <c r="AU50" s="17">
        <v>1</v>
      </c>
      <c r="AV50" s="17">
        <v>1</v>
      </c>
      <c r="AW50" s="17">
        <v>0</v>
      </c>
      <c r="AX50" s="17">
        <v>0</v>
      </c>
      <c r="AY50" s="17">
        <v>0</v>
      </c>
      <c r="AZ50" s="17">
        <v>1</v>
      </c>
      <c r="BA50" s="17">
        <v>0</v>
      </c>
      <c r="BB50" s="17">
        <v>0</v>
      </c>
      <c r="BC50" s="17">
        <v>0</v>
      </c>
      <c r="BD50" s="17">
        <v>0</v>
      </c>
      <c r="BE50" s="17">
        <v>0</v>
      </c>
      <c r="BF50" s="17">
        <v>0</v>
      </c>
      <c r="BG50" s="17">
        <v>0</v>
      </c>
      <c r="BH50" s="17">
        <v>0</v>
      </c>
      <c r="BI50" s="18">
        <v>2</v>
      </c>
      <c r="BJ50" s="1"/>
      <c r="BK50" s="1"/>
      <c r="BL50" s="1"/>
    </row>
    <row r="51" spans="1:64" x14ac:dyDescent="0.2">
      <c r="A51" s="4" t="s">
        <v>83</v>
      </c>
      <c r="B51" s="19">
        <v>3</v>
      </c>
      <c r="C51" s="19">
        <v>5</v>
      </c>
      <c r="D51" s="19">
        <v>7</v>
      </c>
      <c r="E51" s="19">
        <v>9</v>
      </c>
      <c r="F51" s="19">
        <v>10</v>
      </c>
      <c r="G51" s="19">
        <v>9</v>
      </c>
      <c r="H51" s="19">
        <v>2</v>
      </c>
      <c r="I51" s="19">
        <v>6</v>
      </c>
      <c r="J51" s="19">
        <v>13</v>
      </c>
      <c r="K51" s="19">
        <v>5</v>
      </c>
      <c r="L51" s="19">
        <v>2</v>
      </c>
      <c r="M51" s="19">
        <v>3</v>
      </c>
      <c r="N51" s="19">
        <v>27</v>
      </c>
      <c r="O51" s="19">
        <v>32</v>
      </c>
      <c r="P51" s="19">
        <v>23</v>
      </c>
      <c r="Q51" s="19">
        <v>36</v>
      </c>
      <c r="R51" s="19">
        <v>53</v>
      </c>
      <c r="S51" s="19">
        <v>26</v>
      </c>
      <c r="T51" s="19">
        <v>3</v>
      </c>
      <c r="U51" s="19">
        <v>8</v>
      </c>
      <c r="V51" s="19">
        <v>15</v>
      </c>
      <c r="W51" s="19">
        <v>12</v>
      </c>
      <c r="X51" s="19">
        <v>14</v>
      </c>
      <c r="Y51" s="19">
        <v>15</v>
      </c>
      <c r="Z51" s="19">
        <v>326</v>
      </c>
      <c r="AA51" s="19">
        <v>574</v>
      </c>
      <c r="AB51" s="19">
        <v>469</v>
      </c>
      <c r="AC51" s="19">
        <v>607</v>
      </c>
      <c r="AD51" s="19">
        <v>423</v>
      </c>
      <c r="AE51" s="19">
        <v>276</v>
      </c>
      <c r="AF51" s="19">
        <v>22</v>
      </c>
      <c r="AG51" s="19">
        <v>9</v>
      </c>
      <c r="AH51" s="19">
        <v>4</v>
      </c>
      <c r="AI51" s="19">
        <v>5</v>
      </c>
      <c r="AJ51" s="19">
        <v>3</v>
      </c>
      <c r="AK51" s="19">
        <v>2</v>
      </c>
      <c r="AL51" s="19">
        <v>59</v>
      </c>
      <c r="AM51" s="19">
        <v>35</v>
      </c>
      <c r="AN51" s="19">
        <v>40</v>
      </c>
      <c r="AO51" s="19">
        <v>51</v>
      </c>
      <c r="AP51" s="19">
        <v>56</v>
      </c>
      <c r="AQ51" s="19">
        <v>25</v>
      </c>
      <c r="AR51" s="19">
        <v>1</v>
      </c>
      <c r="AS51" s="19">
        <v>0</v>
      </c>
      <c r="AT51" s="19">
        <v>0</v>
      </c>
      <c r="AU51" s="19">
        <v>2</v>
      </c>
      <c r="AV51" s="19">
        <v>0</v>
      </c>
      <c r="AW51" s="19">
        <v>0</v>
      </c>
      <c r="AX51" s="19">
        <v>0</v>
      </c>
      <c r="AY51" s="19">
        <v>0</v>
      </c>
      <c r="AZ51" s="19">
        <v>0</v>
      </c>
      <c r="BA51" s="19">
        <v>0</v>
      </c>
      <c r="BB51" s="19">
        <v>0</v>
      </c>
      <c r="BC51" s="19">
        <v>0</v>
      </c>
      <c r="BD51" s="19">
        <v>0</v>
      </c>
      <c r="BE51" s="19">
        <v>0</v>
      </c>
      <c r="BF51" s="19">
        <v>0</v>
      </c>
      <c r="BG51" s="19">
        <v>0</v>
      </c>
      <c r="BH51" s="19">
        <v>0</v>
      </c>
      <c r="BI51" s="20">
        <v>1</v>
      </c>
      <c r="BJ51" s="1"/>
      <c r="BK51" s="1"/>
      <c r="BL51" s="1"/>
    </row>
    <row r="52" spans="1:64" x14ac:dyDescent="0.2">
      <c r="A52" s="4" t="s">
        <v>84</v>
      </c>
      <c r="B52" s="19">
        <v>50</v>
      </c>
      <c r="C52" s="19">
        <v>64</v>
      </c>
      <c r="D52" s="19">
        <v>56</v>
      </c>
      <c r="E52" s="19">
        <v>66</v>
      </c>
      <c r="F52" s="19">
        <v>83</v>
      </c>
      <c r="G52" s="19">
        <v>59</v>
      </c>
      <c r="H52" s="19">
        <v>19</v>
      </c>
      <c r="I52" s="19">
        <v>33</v>
      </c>
      <c r="J52" s="19">
        <v>28</v>
      </c>
      <c r="K52" s="19">
        <v>17</v>
      </c>
      <c r="L52" s="19">
        <v>19</v>
      </c>
      <c r="M52" s="19">
        <v>12</v>
      </c>
      <c r="N52" s="19">
        <v>71</v>
      </c>
      <c r="O52" s="19">
        <v>113</v>
      </c>
      <c r="P52" s="19">
        <v>64</v>
      </c>
      <c r="Q52" s="19">
        <v>29</v>
      </c>
      <c r="R52" s="19">
        <v>24</v>
      </c>
      <c r="S52" s="19">
        <v>29</v>
      </c>
      <c r="T52" s="19">
        <v>68</v>
      </c>
      <c r="U52" s="19">
        <v>109</v>
      </c>
      <c r="V52" s="19">
        <v>62</v>
      </c>
      <c r="W52" s="19">
        <v>65</v>
      </c>
      <c r="X52" s="19">
        <v>68</v>
      </c>
      <c r="Y52" s="19">
        <v>59</v>
      </c>
      <c r="Z52" s="19">
        <v>785</v>
      </c>
      <c r="AA52" s="19">
        <v>1206</v>
      </c>
      <c r="AB52" s="19">
        <v>1157</v>
      </c>
      <c r="AC52" s="19">
        <v>962</v>
      </c>
      <c r="AD52" s="19">
        <v>636</v>
      </c>
      <c r="AE52" s="19">
        <v>477</v>
      </c>
      <c r="AF52" s="19">
        <v>20</v>
      </c>
      <c r="AG52" s="19">
        <v>19</v>
      </c>
      <c r="AH52" s="19">
        <v>7</v>
      </c>
      <c r="AI52" s="19">
        <v>12</v>
      </c>
      <c r="AJ52" s="19">
        <v>4</v>
      </c>
      <c r="AK52" s="19">
        <v>7</v>
      </c>
      <c r="AL52" s="19">
        <v>98</v>
      </c>
      <c r="AM52" s="19">
        <v>91</v>
      </c>
      <c r="AN52" s="19">
        <v>60</v>
      </c>
      <c r="AO52" s="19">
        <v>49</v>
      </c>
      <c r="AP52" s="19">
        <v>86</v>
      </c>
      <c r="AQ52" s="19">
        <v>25</v>
      </c>
      <c r="AR52" s="19">
        <v>0</v>
      </c>
      <c r="AS52" s="19">
        <v>0</v>
      </c>
      <c r="AT52" s="19">
        <v>0</v>
      </c>
      <c r="AU52" s="19">
        <v>1</v>
      </c>
      <c r="AV52" s="19">
        <v>0</v>
      </c>
      <c r="AW52" s="19">
        <v>0</v>
      </c>
      <c r="AX52" s="19">
        <v>0</v>
      </c>
      <c r="AY52" s="19">
        <v>0</v>
      </c>
      <c r="AZ52" s="19">
        <v>0</v>
      </c>
      <c r="BA52" s="19">
        <v>0</v>
      </c>
      <c r="BB52" s="19">
        <v>0</v>
      </c>
      <c r="BC52" s="19">
        <v>0</v>
      </c>
      <c r="BD52" s="19">
        <v>0</v>
      </c>
      <c r="BE52" s="19">
        <v>2</v>
      </c>
      <c r="BF52" s="19">
        <v>1</v>
      </c>
      <c r="BG52" s="19">
        <v>2</v>
      </c>
      <c r="BH52" s="19">
        <v>0</v>
      </c>
      <c r="BI52" s="20">
        <v>0</v>
      </c>
      <c r="BJ52" s="1"/>
      <c r="BK52" s="1"/>
      <c r="BL52" s="1"/>
    </row>
    <row r="53" spans="1:64" x14ac:dyDescent="0.2">
      <c r="A53" s="4" t="s">
        <v>85</v>
      </c>
      <c r="B53" s="19">
        <v>2</v>
      </c>
      <c r="C53" s="19">
        <v>6</v>
      </c>
      <c r="D53" s="19">
        <v>11</v>
      </c>
      <c r="E53" s="19">
        <v>7</v>
      </c>
      <c r="F53" s="19">
        <v>8</v>
      </c>
      <c r="G53" s="19">
        <v>8</v>
      </c>
      <c r="H53" s="19">
        <v>3</v>
      </c>
      <c r="I53" s="19">
        <v>4</v>
      </c>
      <c r="J53" s="19">
        <v>8</v>
      </c>
      <c r="K53" s="19">
        <v>2</v>
      </c>
      <c r="L53" s="19">
        <v>0</v>
      </c>
      <c r="M53" s="19">
        <v>6</v>
      </c>
      <c r="N53" s="19">
        <v>8</v>
      </c>
      <c r="O53" s="19">
        <v>23</v>
      </c>
      <c r="P53" s="19">
        <v>23</v>
      </c>
      <c r="Q53" s="19">
        <v>17</v>
      </c>
      <c r="R53" s="19">
        <v>34</v>
      </c>
      <c r="S53" s="19">
        <v>17</v>
      </c>
      <c r="T53" s="19">
        <v>5</v>
      </c>
      <c r="U53" s="19">
        <v>9</v>
      </c>
      <c r="V53" s="19">
        <v>8</v>
      </c>
      <c r="W53" s="19">
        <v>10</v>
      </c>
      <c r="X53" s="19">
        <v>16</v>
      </c>
      <c r="Y53" s="19">
        <v>10</v>
      </c>
      <c r="Z53" s="19">
        <v>371</v>
      </c>
      <c r="AA53" s="19">
        <v>677</v>
      </c>
      <c r="AB53" s="19">
        <v>704</v>
      </c>
      <c r="AC53" s="19">
        <v>936</v>
      </c>
      <c r="AD53" s="19">
        <v>537</v>
      </c>
      <c r="AE53" s="19">
        <v>403</v>
      </c>
      <c r="AF53" s="19">
        <v>7</v>
      </c>
      <c r="AG53" s="19">
        <v>16</v>
      </c>
      <c r="AH53" s="19">
        <v>6</v>
      </c>
      <c r="AI53" s="19">
        <v>2</v>
      </c>
      <c r="AJ53" s="19">
        <v>9</v>
      </c>
      <c r="AK53" s="19">
        <v>3</v>
      </c>
      <c r="AL53" s="19">
        <v>49</v>
      </c>
      <c r="AM53" s="19">
        <v>31</v>
      </c>
      <c r="AN53" s="19">
        <v>24</v>
      </c>
      <c r="AO53" s="19">
        <v>21</v>
      </c>
      <c r="AP53" s="19">
        <v>25</v>
      </c>
      <c r="AQ53" s="19">
        <v>36</v>
      </c>
      <c r="AR53" s="19">
        <v>6</v>
      </c>
      <c r="AS53" s="19">
        <v>3</v>
      </c>
      <c r="AT53" s="19">
        <v>1</v>
      </c>
      <c r="AU53" s="19">
        <v>3</v>
      </c>
      <c r="AV53" s="19">
        <v>2</v>
      </c>
      <c r="AW53" s="19">
        <v>0</v>
      </c>
      <c r="AX53" s="19">
        <v>0</v>
      </c>
      <c r="AY53" s="19">
        <v>0</v>
      </c>
      <c r="AZ53" s="19">
        <v>0</v>
      </c>
      <c r="BA53" s="19">
        <v>0</v>
      </c>
      <c r="BB53" s="19">
        <v>0</v>
      </c>
      <c r="BC53" s="19">
        <v>0</v>
      </c>
      <c r="BD53" s="19">
        <v>1</v>
      </c>
      <c r="BE53" s="19">
        <v>0</v>
      </c>
      <c r="BF53" s="19">
        <v>0</v>
      </c>
      <c r="BG53" s="19">
        <v>0</v>
      </c>
      <c r="BH53" s="19">
        <v>0</v>
      </c>
      <c r="BI53" s="20">
        <v>0</v>
      </c>
      <c r="BJ53" s="1"/>
      <c r="BK53" s="1"/>
      <c r="BL53" s="1"/>
    </row>
    <row r="54" spans="1:64" x14ac:dyDescent="0.2">
      <c r="A54" s="4" t="s">
        <v>86</v>
      </c>
      <c r="B54" s="19">
        <v>164</v>
      </c>
      <c r="C54" s="19">
        <v>136</v>
      </c>
      <c r="D54" s="19">
        <v>132</v>
      </c>
      <c r="E54" s="19">
        <v>124</v>
      </c>
      <c r="F54" s="19">
        <v>168</v>
      </c>
      <c r="G54" s="19">
        <v>179</v>
      </c>
      <c r="H54" s="19">
        <v>49</v>
      </c>
      <c r="I54" s="19">
        <v>41</v>
      </c>
      <c r="J54" s="19">
        <v>29</v>
      </c>
      <c r="K54" s="19">
        <v>29</v>
      </c>
      <c r="L54" s="19">
        <v>29</v>
      </c>
      <c r="M54" s="19">
        <v>31</v>
      </c>
      <c r="N54" s="19">
        <v>54</v>
      </c>
      <c r="O54" s="19">
        <v>80</v>
      </c>
      <c r="P54" s="19">
        <v>58</v>
      </c>
      <c r="Q54" s="19">
        <v>77</v>
      </c>
      <c r="R54" s="19">
        <v>91</v>
      </c>
      <c r="S54" s="19">
        <v>65</v>
      </c>
      <c r="T54" s="19">
        <v>58</v>
      </c>
      <c r="U54" s="19">
        <v>127</v>
      </c>
      <c r="V54" s="19">
        <v>164</v>
      </c>
      <c r="W54" s="19">
        <v>232</v>
      </c>
      <c r="X54" s="19">
        <v>180</v>
      </c>
      <c r="Y54" s="19">
        <v>70</v>
      </c>
      <c r="Z54" s="19">
        <v>671</v>
      </c>
      <c r="AA54" s="19">
        <v>1064</v>
      </c>
      <c r="AB54" s="19">
        <v>994</v>
      </c>
      <c r="AC54" s="19">
        <v>889</v>
      </c>
      <c r="AD54" s="19">
        <v>623</v>
      </c>
      <c r="AE54" s="19">
        <v>453</v>
      </c>
      <c r="AF54" s="19">
        <v>34</v>
      </c>
      <c r="AG54" s="19">
        <v>22</v>
      </c>
      <c r="AH54" s="19">
        <v>14</v>
      </c>
      <c r="AI54" s="19">
        <v>18</v>
      </c>
      <c r="AJ54" s="19">
        <v>7</v>
      </c>
      <c r="AK54" s="19">
        <v>8</v>
      </c>
      <c r="AL54" s="19">
        <v>67</v>
      </c>
      <c r="AM54" s="19">
        <v>106</v>
      </c>
      <c r="AN54" s="19">
        <v>43</v>
      </c>
      <c r="AO54" s="19">
        <v>39</v>
      </c>
      <c r="AP54" s="19">
        <v>60</v>
      </c>
      <c r="AQ54" s="19">
        <v>16</v>
      </c>
      <c r="AR54" s="19">
        <v>0</v>
      </c>
      <c r="AS54" s="19">
        <v>0</v>
      </c>
      <c r="AT54" s="19">
        <v>0</v>
      </c>
      <c r="AU54" s="19">
        <v>0</v>
      </c>
      <c r="AV54" s="19">
        <v>0</v>
      </c>
      <c r="AW54" s="19">
        <v>0</v>
      </c>
      <c r="AX54" s="19">
        <v>0</v>
      </c>
      <c r="AY54" s="19">
        <v>0</v>
      </c>
      <c r="AZ54" s="19">
        <v>0</v>
      </c>
      <c r="BA54" s="19">
        <v>0</v>
      </c>
      <c r="BB54" s="19">
        <v>0</v>
      </c>
      <c r="BC54" s="19">
        <v>1</v>
      </c>
      <c r="BD54" s="19">
        <v>2</v>
      </c>
      <c r="BE54" s="19">
        <v>5</v>
      </c>
      <c r="BF54" s="19">
        <v>0</v>
      </c>
      <c r="BG54" s="19">
        <v>2</v>
      </c>
      <c r="BH54" s="19">
        <v>1</v>
      </c>
      <c r="BI54" s="20">
        <v>1</v>
      </c>
      <c r="BJ54" s="1"/>
      <c r="BK54" s="1"/>
      <c r="BL54" s="1"/>
    </row>
    <row r="55" spans="1:64" x14ac:dyDescent="0.2">
      <c r="A55" s="4" t="s">
        <v>87</v>
      </c>
      <c r="B55" s="19">
        <v>28</v>
      </c>
      <c r="C55" s="19">
        <v>25</v>
      </c>
      <c r="D55" s="19">
        <v>24</v>
      </c>
      <c r="E55" s="19">
        <v>37</v>
      </c>
      <c r="F55" s="19">
        <v>31</v>
      </c>
      <c r="G55" s="19">
        <v>31</v>
      </c>
      <c r="H55" s="19">
        <v>9</v>
      </c>
      <c r="I55" s="19">
        <v>14</v>
      </c>
      <c r="J55" s="19">
        <v>14</v>
      </c>
      <c r="K55" s="19">
        <v>22</v>
      </c>
      <c r="L55" s="19">
        <v>1</v>
      </c>
      <c r="M55" s="19">
        <v>12</v>
      </c>
      <c r="N55" s="19">
        <v>131</v>
      </c>
      <c r="O55" s="19">
        <v>191</v>
      </c>
      <c r="P55" s="19">
        <v>146</v>
      </c>
      <c r="Q55" s="19">
        <v>143</v>
      </c>
      <c r="R55" s="19">
        <v>149</v>
      </c>
      <c r="S55" s="19">
        <v>121</v>
      </c>
      <c r="T55" s="19">
        <v>40</v>
      </c>
      <c r="U55" s="19">
        <v>57</v>
      </c>
      <c r="V55" s="19">
        <v>61</v>
      </c>
      <c r="W55" s="19">
        <v>62</v>
      </c>
      <c r="X55" s="19">
        <v>54</v>
      </c>
      <c r="Y55" s="19">
        <v>30</v>
      </c>
      <c r="Z55" s="19">
        <v>1550</v>
      </c>
      <c r="AA55" s="19">
        <v>2285</v>
      </c>
      <c r="AB55" s="19">
        <v>2033</v>
      </c>
      <c r="AC55" s="19">
        <v>2012</v>
      </c>
      <c r="AD55" s="19">
        <v>1368</v>
      </c>
      <c r="AE55" s="19">
        <v>1001</v>
      </c>
      <c r="AF55" s="19">
        <v>41</v>
      </c>
      <c r="AG55" s="19">
        <v>48</v>
      </c>
      <c r="AH55" s="19">
        <v>21</v>
      </c>
      <c r="AI55" s="19">
        <v>25</v>
      </c>
      <c r="AJ55" s="19">
        <v>19</v>
      </c>
      <c r="AK55" s="19">
        <v>14</v>
      </c>
      <c r="AL55" s="19">
        <v>157</v>
      </c>
      <c r="AM55" s="19">
        <v>114</v>
      </c>
      <c r="AN55" s="19">
        <v>74</v>
      </c>
      <c r="AO55" s="19">
        <v>111</v>
      </c>
      <c r="AP55" s="19">
        <v>127</v>
      </c>
      <c r="AQ55" s="19">
        <v>68</v>
      </c>
      <c r="AR55" s="19">
        <v>0</v>
      </c>
      <c r="AS55" s="19">
        <v>1</v>
      </c>
      <c r="AT55" s="19">
        <v>0</v>
      </c>
      <c r="AU55" s="19">
        <v>1</v>
      </c>
      <c r="AV55" s="19">
        <v>1</v>
      </c>
      <c r="AW55" s="19">
        <v>0</v>
      </c>
      <c r="AX55" s="19">
        <v>0</v>
      </c>
      <c r="AY55" s="19">
        <v>0</v>
      </c>
      <c r="AZ55" s="19">
        <v>0</v>
      </c>
      <c r="BA55" s="19">
        <v>0</v>
      </c>
      <c r="BB55" s="19">
        <v>0</v>
      </c>
      <c r="BC55" s="19">
        <v>0</v>
      </c>
      <c r="BD55" s="19">
        <v>2</v>
      </c>
      <c r="BE55" s="19">
        <v>2</v>
      </c>
      <c r="BF55" s="19">
        <v>0</v>
      </c>
      <c r="BG55" s="19">
        <v>2</v>
      </c>
      <c r="BH55" s="19">
        <v>1</v>
      </c>
      <c r="BI55" s="20">
        <v>1</v>
      </c>
      <c r="BJ55" s="1"/>
      <c r="BK55" s="1"/>
      <c r="BL55" s="1"/>
    </row>
    <row r="56" spans="1:64" x14ac:dyDescent="0.2">
      <c r="A56" s="4" t="s">
        <v>88</v>
      </c>
      <c r="B56" s="19">
        <v>15</v>
      </c>
      <c r="C56" s="19">
        <v>17</v>
      </c>
      <c r="D56" s="19">
        <v>11</v>
      </c>
      <c r="E56" s="19">
        <v>17</v>
      </c>
      <c r="F56" s="19">
        <v>25</v>
      </c>
      <c r="G56" s="19">
        <v>25</v>
      </c>
      <c r="H56" s="19">
        <v>6</v>
      </c>
      <c r="I56" s="19">
        <v>9</v>
      </c>
      <c r="J56" s="19">
        <v>11</v>
      </c>
      <c r="K56" s="19">
        <v>8</v>
      </c>
      <c r="L56" s="19">
        <v>5</v>
      </c>
      <c r="M56" s="19">
        <v>12</v>
      </c>
      <c r="N56" s="19">
        <v>67</v>
      </c>
      <c r="O56" s="19">
        <v>48</v>
      </c>
      <c r="P56" s="19">
        <v>47</v>
      </c>
      <c r="Q56" s="19">
        <v>36</v>
      </c>
      <c r="R56" s="19">
        <v>30</v>
      </c>
      <c r="S56" s="19">
        <v>39</v>
      </c>
      <c r="T56" s="19">
        <v>18</v>
      </c>
      <c r="U56" s="19">
        <v>25</v>
      </c>
      <c r="V56" s="19">
        <v>18</v>
      </c>
      <c r="W56" s="19">
        <v>18</v>
      </c>
      <c r="X56" s="19">
        <v>13</v>
      </c>
      <c r="Y56" s="19">
        <v>14</v>
      </c>
      <c r="Z56" s="19">
        <v>600</v>
      </c>
      <c r="AA56" s="19">
        <v>933</v>
      </c>
      <c r="AB56" s="19">
        <v>937</v>
      </c>
      <c r="AC56" s="19">
        <v>788</v>
      </c>
      <c r="AD56" s="19">
        <v>589</v>
      </c>
      <c r="AE56" s="19">
        <v>552</v>
      </c>
      <c r="AF56" s="19">
        <v>12</v>
      </c>
      <c r="AG56" s="19">
        <v>7</v>
      </c>
      <c r="AH56" s="19">
        <v>7</v>
      </c>
      <c r="AI56" s="19">
        <v>17</v>
      </c>
      <c r="AJ56" s="19">
        <v>10</v>
      </c>
      <c r="AK56" s="19">
        <v>5</v>
      </c>
      <c r="AL56" s="19">
        <v>54</v>
      </c>
      <c r="AM56" s="19">
        <v>45</v>
      </c>
      <c r="AN56" s="19">
        <v>31</v>
      </c>
      <c r="AO56" s="19">
        <v>36</v>
      </c>
      <c r="AP56" s="19">
        <v>46</v>
      </c>
      <c r="AQ56" s="19">
        <v>30</v>
      </c>
      <c r="AR56" s="19">
        <v>1</v>
      </c>
      <c r="AS56" s="19">
        <v>0</v>
      </c>
      <c r="AT56" s="19">
        <v>0</v>
      </c>
      <c r="AU56" s="19">
        <v>0</v>
      </c>
      <c r="AV56" s="19">
        <v>0</v>
      </c>
      <c r="AW56" s="19">
        <v>0</v>
      </c>
      <c r="AX56" s="19">
        <v>0</v>
      </c>
      <c r="AY56" s="19">
        <v>0</v>
      </c>
      <c r="AZ56" s="19">
        <v>0</v>
      </c>
      <c r="BA56" s="19">
        <v>0</v>
      </c>
      <c r="BB56" s="19">
        <v>0</v>
      </c>
      <c r="BC56" s="19">
        <v>0</v>
      </c>
      <c r="BD56" s="19">
        <v>0</v>
      </c>
      <c r="BE56" s="19">
        <v>0</v>
      </c>
      <c r="BF56" s="19">
        <v>1</v>
      </c>
      <c r="BG56" s="19">
        <v>1</v>
      </c>
      <c r="BH56" s="19">
        <v>1</v>
      </c>
      <c r="BI56" s="20">
        <v>0</v>
      </c>
      <c r="BJ56" s="1"/>
      <c r="BK56" s="1"/>
      <c r="BL56" s="1"/>
    </row>
    <row r="57" spans="1:64" x14ac:dyDescent="0.2">
      <c r="A57" s="4" t="s">
        <v>89</v>
      </c>
      <c r="B57" s="19">
        <v>80</v>
      </c>
      <c r="C57" s="19">
        <v>122</v>
      </c>
      <c r="D57" s="19">
        <v>54</v>
      </c>
      <c r="E57" s="19">
        <v>91</v>
      </c>
      <c r="F57" s="19">
        <v>99</v>
      </c>
      <c r="G57" s="19">
        <v>94</v>
      </c>
      <c r="H57" s="19">
        <v>42</v>
      </c>
      <c r="I57" s="19">
        <v>38</v>
      </c>
      <c r="J57" s="19">
        <v>31</v>
      </c>
      <c r="K57" s="19">
        <v>45</v>
      </c>
      <c r="L57" s="19">
        <v>26</v>
      </c>
      <c r="M57" s="19">
        <v>30</v>
      </c>
      <c r="N57" s="19">
        <v>187</v>
      </c>
      <c r="O57" s="19">
        <v>214</v>
      </c>
      <c r="P57" s="19">
        <v>243</v>
      </c>
      <c r="Q57" s="19">
        <v>175</v>
      </c>
      <c r="R57" s="19">
        <v>190</v>
      </c>
      <c r="S57" s="19">
        <v>133</v>
      </c>
      <c r="T57" s="19">
        <v>76</v>
      </c>
      <c r="U57" s="19">
        <v>143</v>
      </c>
      <c r="V57" s="19">
        <v>97</v>
      </c>
      <c r="W57" s="19">
        <v>121</v>
      </c>
      <c r="X57" s="19">
        <v>123</v>
      </c>
      <c r="Y57" s="19">
        <v>77</v>
      </c>
      <c r="Z57" s="19">
        <v>1335</v>
      </c>
      <c r="AA57" s="19">
        <v>2216</v>
      </c>
      <c r="AB57" s="19">
        <v>2039</v>
      </c>
      <c r="AC57" s="19">
        <v>1869</v>
      </c>
      <c r="AD57" s="19">
        <v>1186</v>
      </c>
      <c r="AE57" s="19">
        <v>819</v>
      </c>
      <c r="AF57" s="19">
        <v>40</v>
      </c>
      <c r="AG57" s="19">
        <v>47</v>
      </c>
      <c r="AH57" s="19">
        <v>30</v>
      </c>
      <c r="AI57" s="19">
        <v>36</v>
      </c>
      <c r="AJ57" s="19">
        <v>17</v>
      </c>
      <c r="AK57" s="19">
        <v>14</v>
      </c>
      <c r="AL57" s="19">
        <v>148</v>
      </c>
      <c r="AM57" s="19">
        <v>129</v>
      </c>
      <c r="AN57" s="19">
        <v>76</v>
      </c>
      <c r="AO57" s="19">
        <v>107</v>
      </c>
      <c r="AP57" s="19">
        <v>132</v>
      </c>
      <c r="AQ57" s="19">
        <v>56</v>
      </c>
      <c r="AR57" s="19">
        <v>1</v>
      </c>
      <c r="AS57" s="19">
        <v>2</v>
      </c>
      <c r="AT57" s="19">
        <v>0</v>
      </c>
      <c r="AU57" s="19">
        <v>1</v>
      </c>
      <c r="AV57" s="19">
        <v>1</v>
      </c>
      <c r="AW57" s="19">
        <v>0</v>
      </c>
      <c r="AX57" s="19">
        <v>0</v>
      </c>
      <c r="AY57" s="19">
        <v>0</v>
      </c>
      <c r="AZ57" s="19">
        <v>0</v>
      </c>
      <c r="BA57" s="19">
        <v>0</v>
      </c>
      <c r="BB57" s="19">
        <v>0</v>
      </c>
      <c r="BC57" s="19">
        <v>0</v>
      </c>
      <c r="BD57" s="19">
        <v>1</v>
      </c>
      <c r="BE57" s="19">
        <v>5</v>
      </c>
      <c r="BF57" s="19">
        <v>0</v>
      </c>
      <c r="BG57" s="19">
        <v>1</v>
      </c>
      <c r="BH57" s="19">
        <v>0</v>
      </c>
      <c r="BI57" s="20">
        <v>1</v>
      </c>
      <c r="BJ57" s="1"/>
      <c r="BK57" s="1"/>
      <c r="BL57" s="1"/>
    </row>
    <row r="58" spans="1:64" x14ac:dyDescent="0.2">
      <c r="A58" s="4" t="s">
        <v>90</v>
      </c>
      <c r="B58" s="19">
        <v>0</v>
      </c>
      <c r="C58" s="19">
        <v>2</v>
      </c>
      <c r="D58" s="19">
        <v>1</v>
      </c>
      <c r="E58" s="19">
        <v>3</v>
      </c>
      <c r="F58" s="19">
        <v>1</v>
      </c>
      <c r="G58" s="19">
        <v>0</v>
      </c>
      <c r="H58" s="19">
        <v>1</v>
      </c>
      <c r="I58" s="19">
        <v>4</v>
      </c>
      <c r="J58" s="19">
        <v>0</v>
      </c>
      <c r="K58" s="19">
        <v>2</v>
      </c>
      <c r="L58" s="19">
        <v>0</v>
      </c>
      <c r="M58" s="19">
        <v>0</v>
      </c>
      <c r="N58" s="19">
        <v>1</v>
      </c>
      <c r="O58" s="19">
        <v>4</v>
      </c>
      <c r="P58" s="19">
        <v>3</v>
      </c>
      <c r="Q58" s="19">
        <v>1</v>
      </c>
      <c r="R58" s="19">
        <v>8</v>
      </c>
      <c r="S58" s="19">
        <v>1</v>
      </c>
      <c r="T58" s="19">
        <v>2</v>
      </c>
      <c r="U58" s="19">
        <v>3</v>
      </c>
      <c r="V58" s="19">
        <v>3</v>
      </c>
      <c r="W58" s="19">
        <v>3</v>
      </c>
      <c r="X58" s="19">
        <v>0</v>
      </c>
      <c r="Y58" s="19">
        <v>1</v>
      </c>
      <c r="Z58" s="19">
        <v>42</v>
      </c>
      <c r="AA58" s="19">
        <v>68</v>
      </c>
      <c r="AB58" s="19">
        <v>70</v>
      </c>
      <c r="AC58" s="19">
        <v>55</v>
      </c>
      <c r="AD58" s="19">
        <v>100</v>
      </c>
      <c r="AE58" s="19">
        <v>59</v>
      </c>
      <c r="AF58" s="19">
        <v>1</v>
      </c>
      <c r="AG58" s="19">
        <v>0</v>
      </c>
      <c r="AH58" s="19">
        <v>0</v>
      </c>
      <c r="AI58" s="19">
        <v>0</v>
      </c>
      <c r="AJ58" s="19">
        <v>0</v>
      </c>
      <c r="AK58" s="19">
        <v>0</v>
      </c>
      <c r="AL58" s="19">
        <v>0</v>
      </c>
      <c r="AM58" s="19">
        <v>2</v>
      </c>
      <c r="AN58" s="19">
        <v>0</v>
      </c>
      <c r="AO58" s="19">
        <v>1</v>
      </c>
      <c r="AP58" s="19">
        <v>3</v>
      </c>
      <c r="AQ58" s="19">
        <v>2</v>
      </c>
      <c r="AR58" s="19">
        <v>0</v>
      </c>
      <c r="AS58" s="19">
        <v>0</v>
      </c>
      <c r="AT58" s="19">
        <v>0</v>
      </c>
      <c r="AU58" s="19">
        <v>0</v>
      </c>
      <c r="AV58" s="19">
        <v>0</v>
      </c>
      <c r="AW58" s="19">
        <v>0</v>
      </c>
      <c r="AX58" s="19">
        <v>0</v>
      </c>
      <c r="AY58" s="19">
        <v>0</v>
      </c>
      <c r="AZ58" s="19">
        <v>1</v>
      </c>
      <c r="BA58" s="19">
        <v>0</v>
      </c>
      <c r="BB58" s="19">
        <v>0</v>
      </c>
      <c r="BC58" s="19">
        <v>0</v>
      </c>
      <c r="BD58" s="19">
        <v>0</v>
      </c>
      <c r="BE58" s="19">
        <v>0</v>
      </c>
      <c r="BF58" s="19">
        <v>1</v>
      </c>
      <c r="BG58" s="19">
        <v>0</v>
      </c>
      <c r="BH58" s="19">
        <v>0</v>
      </c>
      <c r="BI58" s="20">
        <v>0</v>
      </c>
      <c r="BJ58" s="1"/>
      <c r="BK58" s="1"/>
      <c r="BL58" s="1"/>
    </row>
    <row r="59" spans="1:64" x14ac:dyDescent="0.2">
      <c r="A59" s="4" t="s">
        <v>91</v>
      </c>
      <c r="B59" s="19">
        <v>12</v>
      </c>
      <c r="C59" s="19">
        <v>28</v>
      </c>
      <c r="D59" s="19">
        <v>22</v>
      </c>
      <c r="E59" s="19">
        <v>19</v>
      </c>
      <c r="F59" s="19">
        <v>25</v>
      </c>
      <c r="G59" s="19">
        <v>24</v>
      </c>
      <c r="H59" s="19">
        <v>3</v>
      </c>
      <c r="I59" s="19">
        <v>9</v>
      </c>
      <c r="J59" s="19">
        <v>10</v>
      </c>
      <c r="K59" s="19">
        <v>5</v>
      </c>
      <c r="L59" s="19">
        <v>7</v>
      </c>
      <c r="M59" s="19">
        <v>2</v>
      </c>
      <c r="N59" s="19">
        <v>26</v>
      </c>
      <c r="O59" s="19">
        <v>26</v>
      </c>
      <c r="P59" s="19">
        <v>15</v>
      </c>
      <c r="Q59" s="19">
        <v>14</v>
      </c>
      <c r="R59" s="19">
        <v>31</v>
      </c>
      <c r="S59" s="19">
        <v>19</v>
      </c>
      <c r="T59" s="19">
        <v>6</v>
      </c>
      <c r="U59" s="19">
        <v>15</v>
      </c>
      <c r="V59" s="19">
        <v>8</v>
      </c>
      <c r="W59" s="19">
        <v>16</v>
      </c>
      <c r="X59" s="19">
        <v>22</v>
      </c>
      <c r="Y59" s="19">
        <v>15</v>
      </c>
      <c r="Z59" s="19">
        <v>238</v>
      </c>
      <c r="AA59" s="19">
        <v>416</v>
      </c>
      <c r="AB59" s="19">
        <v>401</v>
      </c>
      <c r="AC59" s="19">
        <v>676</v>
      </c>
      <c r="AD59" s="19">
        <v>886</v>
      </c>
      <c r="AE59" s="19">
        <v>272</v>
      </c>
      <c r="AF59" s="19">
        <v>7</v>
      </c>
      <c r="AG59" s="19">
        <v>6</v>
      </c>
      <c r="AH59" s="19">
        <v>4</v>
      </c>
      <c r="AI59" s="19">
        <v>4</v>
      </c>
      <c r="AJ59" s="19">
        <v>9</v>
      </c>
      <c r="AK59" s="19">
        <v>2</v>
      </c>
      <c r="AL59" s="19">
        <v>25</v>
      </c>
      <c r="AM59" s="19">
        <v>25</v>
      </c>
      <c r="AN59" s="19">
        <v>22</v>
      </c>
      <c r="AO59" s="19">
        <v>30</v>
      </c>
      <c r="AP59" s="19">
        <v>49</v>
      </c>
      <c r="AQ59" s="19">
        <v>11</v>
      </c>
      <c r="AR59" s="19">
        <v>1</v>
      </c>
      <c r="AS59" s="19">
        <v>2</v>
      </c>
      <c r="AT59" s="19">
        <v>0</v>
      </c>
      <c r="AU59" s="19">
        <v>1</v>
      </c>
      <c r="AV59" s="19">
        <v>2</v>
      </c>
      <c r="AW59" s="19">
        <v>0</v>
      </c>
      <c r="AX59" s="19">
        <v>0</v>
      </c>
      <c r="AY59" s="19">
        <v>0</v>
      </c>
      <c r="AZ59" s="19">
        <v>0</v>
      </c>
      <c r="BA59" s="19">
        <v>0</v>
      </c>
      <c r="BB59" s="19">
        <v>0</v>
      </c>
      <c r="BC59" s="19">
        <v>0</v>
      </c>
      <c r="BD59" s="19">
        <v>0</v>
      </c>
      <c r="BE59" s="19">
        <v>0</v>
      </c>
      <c r="BF59" s="19">
        <v>0</v>
      </c>
      <c r="BG59" s="19">
        <v>0</v>
      </c>
      <c r="BH59" s="19">
        <v>0</v>
      </c>
      <c r="BI59" s="20">
        <v>0</v>
      </c>
      <c r="BJ59" s="1"/>
      <c r="BK59" s="1"/>
      <c r="BL59" s="1"/>
    </row>
    <row r="60" spans="1:64" x14ac:dyDescent="0.2">
      <c r="A60" s="4" t="s">
        <v>92</v>
      </c>
      <c r="B60" s="19">
        <v>30</v>
      </c>
      <c r="C60" s="19">
        <v>8</v>
      </c>
      <c r="D60" s="19">
        <v>10</v>
      </c>
      <c r="E60" s="19">
        <v>7</v>
      </c>
      <c r="F60" s="19">
        <v>9</v>
      </c>
      <c r="G60" s="19">
        <v>18</v>
      </c>
      <c r="H60" s="19">
        <v>7</v>
      </c>
      <c r="I60" s="19">
        <v>5</v>
      </c>
      <c r="J60" s="19">
        <v>5</v>
      </c>
      <c r="K60" s="19">
        <v>8</v>
      </c>
      <c r="L60" s="19">
        <v>1</v>
      </c>
      <c r="M60" s="19">
        <v>4</v>
      </c>
      <c r="N60" s="19">
        <v>152</v>
      </c>
      <c r="O60" s="19">
        <v>126</v>
      </c>
      <c r="P60" s="19">
        <v>91</v>
      </c>
      <c r="Q60" s="19">
        <v>103</v>
      </c>
      <c r="R60" s="19">
        <v>164</v>
      </c>
      <c r="S60" s="19">
        <v>118</v>
      </c>
      <c r="T60" s="19">
        <v>21</v>
      </c>
      <c r="U60" s="19">
        <v>34</v>
      </c>
      <c r="V60" s="19">
        <v>47</v>
      </c>
      <c r="W60" s="19">
        <v>43</v>
      </c>
      <c r="X60" s="19">
        <v>47</v>
      </c>
      <c r="Y60" s="19">
        <v>28</v>
      </c>
      <c r="Z60" s="19">
        <v>593</v>
      </c>
      <c r="AA60" s="19">
        <v>892</v>
      </c>
      <c r="AB60" s="19">
        <v>836</v>
      </c>
      <c r="AC60" s="19">
        <v>779</v>
      </c>
      <c r="AD60" s="19">
        <v>545</v>
      </c>
      <c r="AE60" s="19">
        <v>503</v>
      </c>
      <c r="AF60" s="19">
        <v>30</v>
      </c>
      <c r="AG60" s="19">
        <v>24</v>
      </c>
      <c r="AH60" s="19">
        <v>22</v>
      </c>
      <c r="AI60" s="19">
        <v>18</v>
      </c>
      <c r="AJ60" s="19">
        <v>8</v>
      </c>
      <c r="AK60" s="19">
        <v>8</v>
      </c>
      <c r="AL60" s="19">
        <v>63</v>
      </c>
      <c r="AM60" s="19">
        <v>42</v>
      </c>
      <c r="AN60" s="19">
        <v>52</v>
      </c>
      <c r="AO60" s="19">
        <v>54</v>
      </c>
      <c r="AP60" s="19">
        <v>72</v>
      </c>
      <c r="AQ60" s="19">
        <v>32</v>
      </c>
      <c r="AR60" s="19">
        <v>5</v>
      </c>
      <c r="AS60" s="19">
        <v>1</v>
      </c>
      <c r="AT60" s="19">
        <v>0</v>
      </c>
      <c r="AU60" s="19">
        <v>0</v>
      </c>
      <c r="AV60" s="19">
        <v>0</v>
      </c>
      <c r="AW60" s="19">
        <v>0</v>
      </c>
      <c r="AX60" s="19">
        <v>0</v>
      </c>
      <c r="AY60" s="19">
        <v>0</v>
      </c>
      <c r="AZ60" s="19">
        <v>0</v>
      </c>
      <c r="BA60" s="19">
        <v>0</v>
      </c>
      <c r="BB60" s="19">
        <v>0</v>
      </c>
      <c r="BC60" s="19">
        <v>0</v>
      </c>
      <c r="BD60" s="19">
        <v>0</v>
      </c>
      <c r="BE60" s="19">
        <v>0</v>
      </c>
      <c r="BF60" s="19">
        <v>0</v>
      </c>
      <c r="BG60" s="19">
        <v>1</v>
      </c>
      <c r="BH60" s="19">
        <v>0</v>
      </c>
      <c r="BI60" s="20">
        <v>0</v>
      </c>
      <c r="BJ60" s="1"/>
      <c r="BK60" s="1"/>
      <c r="BL60" s="1"/>
    </row>
    <row r="61" spans="1:64" x14ac:dyDescent="0.2">
      <c r="A61" s="4" t="s">
        <v>93</v>
      </c>
      <c r="B61" s="19">
        <v>56</v>
      </c>
      <c r="C61" s="19">
        <v>55</v>
      </c>
      <c r="D61" s="19">
        <v>52</v>
      </c>
      <c r="E61" s="19">
        <v>39</v>
      </c>
      <c r="F61" s="19">
        <v>32</v>
      </c>
      <c r="G61" s="19">
        <v>51</v>
      </c>
      <c r="H61" s="19">
        <v>20</v>
      </c>
      <c r="I61" s="19">
        <v>26</v>
      </c>
      <c r="J61" s="19">
        <v>18</v>
      </c>
      <c r="K61" s="19">
        <v>6</v>
      </c>
      <c r="L61" s="19">
        <v>10</v>
      </c>
      <c r="M61" s="19">
        <v>6</v>
      </c>
      <c r="N61" s="19">
        <v>62</v>
      </c>
      <c r="O61" s="19">
        <v>70</v>
      </c>
      <c r="P61" s="19">
        <v>59</v>
      </c>
      <c r="Q61" s="19">
        <v>144</v>
      </c>
      <c r="R61" s="19">
        <v>106</v>
      </c>
      <c r="S61" s="19">
        <v>58</v>
      </c>
      <c r="T61" s="19">
        <v>22</v>
      </c>
      <c r="U61" s="19">
        <v>72</v>
      </c>
      <c r="V61" s="19">
        <v>57</v>
      </c>
      <c r="W61" s="19">
        <v>91</v>
      </c>
      <c r="X61" s="19">
        <v>69</v>
      </c>
      <c r="Y61" s="19">
        <v>46</v>
      </c>
      <c r="Z61" s="19">
        <v>479</v>
      </c>
      <c r="AA61" s="19">
        <v>750</v>
      </c>
      <c r="AB61" s="19">
        <v>659</v>
      </c>
      <c r="AC61" s="19">
        <v>660</v>
      </c>
      <c r="AD61" s="19">
        <v>346</v>
      </c>
      <c r="AE61" s="19">
        <v>330</v>
      </c>
      <c r="AF61" s="19">
        <v>20</v>
      </c>
      <c r="AG61" s="19">
        <v>22</v>
      </c>
      <c r="AH61" s="19">
        <v>10</v>
      </c>
      <c r="AI61" s="19">
        <v>19</v>
      </c>
      <c r="AJ61" s="19">
        <v>9</v>
      </c>
      <c r="AK61" s="19">
        <v>14</v>
      </c>
      <c r="AL61" s="19">
        <v>83</v>
      </c>
      <c r="AM61" s="19">
        <v>71</v>
      </c>
      <c r="AN61" s="19">
        <v>45</v>
      </c>
      <c r="AO61" s="19">
        <v>53</v>
      </c>
      <c r="AP61" s="19">
        <v>64</v>
      </c>
      <c r="AQ61" s="19">
        <v>28</v>
      </c>
      <c r="AR61" s="19">
        <v>1</v>
      </c>
      <c r="AS61" s="19">
        <v>1</v>
      </c>
      <c r="AT61" s="19">
        <v>0</v>
      </c>
      <c r="AU61" s="19">
        <v>1</v>
      </c>
      <c r="AV61" s="19">
        <v>1</v>
      </c>
      <c r="AW61" s="19">
        <v>0</v>
      </c>
      <c r="AX61" s="19">
        <v>0</v>
      </c>
      <c r="AY61" s="19">
        <v>0</v>
      </c>
      <c r="AZ61" s="19">
        <v>0</v>
      </c>
      <c r="BA61" s="19">
        <v>0</v>
      </c>
      <c r="BB61" s="19">
        <v>0</v>
      </c>
      <c r="BC61" s="19">
        <v>0</v>
      </c>
      <c r="BD61" s="19">
        <v>1</v>
      </c>
      <c r="BE61" s="19">
        <v>0</v>
      </c>
      <c r="BF61" s="19">
        <v>0</v>
      </c>
      <c r="BG61" s="19">
        <v>0</v>
      </c>
      <c r="BH61" s="19">
        <v>1</v>
      </c>
      <c r="BI61" s="20">
        <v>0</v>
      </c>
      <c r="BJ61" s="1"/>
      <c r="BK61" s="1"/>
      <c r="BL61" s="1"/>
    </row>
    <row r="62" spans="1:64" x14ac:dyDescent="0.2">
      <c r="A62" s="4" t="s">
        <v>94</v>
      </c>
      <c r="B62" s="19">
        <v>24</v>
      </c>
      <c r="C62" s="19">
        <v>31</v>
      </c>
      <c r="D62" s="19">
        <v>21</v>
      </c>
      <c r="E62" s="19">
        <v>27</v>
      </c>
      <c r="F62" s="19">
        <v>28</v>
      </c>
      <c r="G62" s="19">
        <v>45</v>
      </c>
      <c r="H62" s="19">
        <v>15</v>
      </c>
      <c r="I62" s="19">
        <v>16</v>
      </c>
      <c r="J62" s="19">
        <v>14</v>
      </c>
      <c r="K62" s="19">
        <v>22</v>
      </c>
      <c r="L62" s="19">
        <v>9</v>
      </c>
      <c r="M62" s="19">
        <v>17</v>
      </c>
      <c r="N62" s="19">
        <v>45</v>
      </c>
      <c r="O62" s="19">
        <v>30</v>
      </c>
      <c r="P62" s="19">
        <v>27</v>
      </c>
      <c r="Q62" s="19">
        <v>57</v>
      </c>
      <c r="R62" s="19">
        <v>45</v>
      </c>
      <c r="S62" s="19">
        <v>32</v>
      </c>
      <c r="T62" s="19">
        <v>30</v>
      </c>
      <c r="U62" s="19">
        <v>38</v>
      </c>
      <c r="V62" s="19">
        <v>39</v>
      </c>
      <c r="W62" s="19">
        <v>58</v>
      </c>
      <c r="X62" s="19">
        <v>35</v>
      </c>
      <c r="Y62" s="19">
        <v>33</v>
      </c>
      <c r="Z62" s="19">
        <v>431</v>
      </c>
      <c r="AA62" s="19">
        <v>590</v>
      </c>
      <c r="AB62" s="19">
        <v>501</v>
      </c>
      <c r="AC62" s="19">
        <v>417</v>
      </c>
      <c r="AD62" s="19">
        <v>281</v>
      </c>
      <c r="AE62" s="19">
        <v>229</v>
      </c>
      <c r="AF62" s="19">
        <v>18</v>
      </c>
      <c r="AG62" s="19">
        <v>7</v>
      </c>
      <c r="AH62" s="19">
        <v>5</v>
      </c>
      <c r="AI62" s="19">
        <v>9</v>
      </c>
      <c r="AJ62" s="19">
        <v>3</v>
      </c>
      <c r="AK62" s="19">
        <v>7</v>
      </c>
      <c r="AL62" s="19">
        <v>83</v>
      </c>
      <c r="AM62" s="19">
        <v>54</v>
      </c>
      <c r="AN62" s="19">
        <v>30</v>
      </c>
      <c r="AO62" s="19">
        <v>64</v>
      </c>
      <c r="AP62" s="19">
        <v>52</v>
      </c>
      <c r="AQ62" s="19">
        <v>26</v>
      </c>
      <c r="AR62" s="19">
        <v>0</v>
      </c>
      <c r="AS62" s="19">
        <v>0</v>
      </c>
      <c r="AT62" s="19">
        <v>0</v>
      </c>
      <c r="AU62" s="19">
        <v>0</v>
      </c>
      <c r="AV62" s="19">
        <v>0</v>
      </c>
      <c r="AW62" s="19">
        <v>0</v>
      </c>
      <c r="AX62" s="19">
        <v>0</v>
      </c>
      <c r="AY62" s="19">
        <v>0</v>
      </c>
      <c r="AZ62" s="19">
        <v>1</v>
      </c>
      <c r="BA62" s="19">
        <v>0</v>
      </c>
      <c r="BB62" s="19">
        <v>0</v>
      </c>
      <c r="BC62" s="19">
        <v>0</v>
      </c>
      <c r="BD62" s="19">
        <v>0</v>
      </c>
      <c r="BE62" s="19">
        <v>0</v>
      </c>
      <c r="BF62" s="19">
        <v>0</v>
      </c>
      <c r="BG62" s="19">
        <v>0</v>
      </c>
      <c r="BH62" s="19">
        <v>0</v>
      </c>
      <c r="BI62" s="20">
        <v>1</v>
      </c>
      <c r="BJ62" s="1"/>
      <c r="BK62" s="1"/>
      <c r="BL62" s="1"/>
    </row>
    <row r="63" spans="1:64" x14ac:dyDescent="0.2">
      <c r="A63" s="4" t="s">
        <v>95</v>
      </c>
      <c r="B63" s="19">
        <v>17</v>
      </c>
      <c r="C63" s="19">
        <v>27</v>
      </c>
      <c r="D63" s="19">
        <v>22</v>
      </c>
      <c r="E63" s="19">
        <v>22</v>
      </c>
      <c r="F63" s="19">
        <v>52</v>
      </c>
      <c r="G63" s="19">
        <v>31</v>
      </c>
      <c r="H63" s="19">
        <v>7</v>
      </c>
      <c r="I63" s="19">
        <v>8</v>
      </c>
      <c r="J63" s="19">
        <v>7</v>
      </c>
      <c r="K63" s="19">
        <v>8</v>
      </c>
      <c r="L63" s="19">
        <v>21</v>
      </c>
      <c r="M63" s="19">
        <v>4</v>
      </c>
      <c r="N63" s="19">
        <v>8</v>
      </c>
      <c r="O63" s="19">
        <v>6</v>
      </c>
      <c r="P63" s="19">
        <v>4</v>
      </c>
      <c r="Q63" s="19">
        <v>3</v>
      </c>
      <c r="R63" s="19">
        <v>18</v>
      </c>
      <c r="S63" s="19">
        <v>8</v>
      </c>
      <c r="T63" s="19">
        <v>6</v>
      </c>
      <c r="U63" s="19">
        <v>9</v>
      </c>
      <c r="V63" s="19">
        <v>11</v>
      </c>
      <c r="W63" s="19">
        <v>8</v>
      </c>
      <c r="X63" s="19">
        <v>12</v>
      </c>
      <c r="Y63" s="19">
        <v>6</v>
      </c>
      <c r="Z63" s="19">
        <v>290</v>
      </c>
      <c r="AA63" s="19">
        <v>421</v>
      </c>
      <c r="AB63" s="19">
        <v>440</v>
      </c>
      <c r="AC63" s="19">
        <v>468</v>
      </c>
      <c r="AD63" s="19">
        <v>501</v>
      </c>
      <c r="AE63" s="19">
        <v>272</v>
      </c>
      <c r="AF63" s="19">
        <v>3</v>
      </c>
      <c r="AG63" s="19">
        <v>7</v>
      </c>
      <c r="AH63" s="19">
        <v>2</v>
      </c>
      <c r="AI63" s="19">
        <v>3</v>
      </c>
      <c r="AJ63" s="19">
        <v>2</v>
      </c>
      <c r="AK63" s="19">
        <v>1</v>
      </c>
      <c r="AL63" s="19">
        <v>21</v>
      </c>
      <c r="AM63" s="19">
        <v>23</v>
      </c>
      <c r="AN63" s="19">
        <v>14</v>
      </c>
      <c r="AO63" s="19">
        <v>13</v>
      </c>
      <c r="AP63" s="19">
        <v>22</v>
      </c>
      <c r="AQ63" s="19">
        <v>10</v>
      </c>
      <c r="AR63" s="19">
        <v>1</v>
      </c>
      <c r="AS63" s="19">
        <v>0</v>
      </c>
      <c r="AT63" s="19">
        <v>1</v>
      </c>
      <c r="AU63" s="19">
        <v>0</v>
      </c>
      <c r="AV63" s="19">
        <v>0</v>
      </c>
      <c r="AW63" s="19">
        <v>0</v>
      </c>
      <c r="AX63" s="19">
        <v>0</v>
      </c>
      <c r="AY63" s="19">
        <v>0</v>
      </c>
      <c r="AZ63" s="19">
        <v>0</v>
      </c>
      <c r="BA63" s="19">
        <v>0</v>
      </c>
      <c r="BB63" s="19">
        <v>0</v>
      </c>
      <c r="BC63" s="19">
        <v>0</v>
      </c>
      <c r="BD63" s="19">
        <v>1</v>
      </c>
      <c r="BE63" s="19">
        <v>0</v>
      </c>
      <c r="BF63" s="19">
        <v>0</v>
      </c>
      <c r="BG63" s="19">
        <v>0</v>
      </c>
      <c r="BH63" s="19">
        <v>0</v>
      </c>
      <c r="BI63" s="20">
        <v>0</v>
      </c>
      <c r="BJ63" s="1"/>
      <c r="BK63" s="1"/>
      <c r="BL63" s="1"/>
    </row>
    <row r="64" spans="1:64" x14ac:dyDescent="0.2">
      <c r="A64" s="4" t="s">
        <v>96</v>
      </c>
      <c r="B64" s="19">
        <v>50</v>
      </c>
      <c r="C64" s="19">
        <v>19</v>
      </c>
      <c r="D64" s="19">
        <v>42</v>
      </c>
      <c r="E64" s="19">
        <v>35</v>
      </c>
      <c r="F64" s="19">
        <v>39</v>
      </c>
      <c r="G64" s="19">
        <v>56</v>
      </c>
      <c r="H64" s="19">
        <v>29</v>
      </c>
      <c r="I64" s="19">
        <v>30</v>
      </c>
      <c r="J64" s="19">
        <v>17</v>
      </c>
      <c r="K64" s="19">
        <v>7</v>
      </c>
      <c r="L64" s="19">
        <v>5</v>
      </c>
      <c r="M64" s="19">
        <v>23</v>
      </c>
      <c r="N64" s="19">
        <v>77</v>
      </c>
      <c r="O64" s="19">
        <v>113</v>
      </c>
      <c r="P64" s="19">
        <v>81</v>
      </c>
      <c r="Q64" s="19">
        <v>74</v>
      </c>
      <c r="R64" s="19">
        <v>50</v>
      </c>
      <c r="S64" s="19">
        <v>36</v>
      </c>
      <c r="T64" s="19">
        <v>51</v>
      </c>
      <c r="U64" s="19">
        <v>41</v>
      </c>
      <c r="V64" s="19">
        <v>24</v>
      </c>
      <c r="W64" s="19">
        <v>31</v>
      </c>
      <c r="X64" s="19">
        <v>42</v>
      </c>
      <c r="Y64" s="19">
        <v>27</v>
      </c>
      <c r="Z64" s="19">
        <v>979</v>
      </c>
      <c r="AA64" s="19">
        <v>1435</v>
      </c>
      <c r="AB64" s="19">
        <v>1484</v>
      </c>
      <c r="AC64" s="19">
        <v>1517</v>
      </c>
      <c r="AD64" s="19">
        <v>1030</v>
      </c>
      <c r="AE64" s="19">
        <v>738</v>
      </c>
      <c r="AF64" s="19">
        <v>48</v>
      </c>
      <c r="AG64" s="19">
        <v>43</v>
      </c>
      <c r="AH64" s="19">
        <v>27</v>
      </c>
      <c r="AI64" s="19">
        <v>21</v>
      </c>
      <c r="AJ64" s="19">
        <v>20</v>
      </c>
      <c r="AK64" s="19">
        <v>30</v>
      </c>
      <c r="AL64" s="19">
        <v>135</v>
      </c>
      <c r="AM64" s="19">
        <v>115</v>
      </c>
      <c r="AN64" s="19">
        <v>47</v>
      </c>
      <c r="AO64" s="19">
        <v>68</v>
      </c>
      <c r="AP64" s="19">
        <v>86</v>
      </c>
      <c r="AQ64" s="19">
        <v>60</v>
      </c>
      <c r="AR64" s="19">
        <v>1</v>
      </c>
      <c r="AS64" s="19">
        <v>1</v>
      </c>
      <c r="AT64" s="19">
        <v>0</v>
      </c>
      <c r="AU64" s="19">
        <v>0</v>
      </c>
      <c r="AV64" s="19">
        <v>1</v>
      </c>
      <c r="AW64" s="19">
        <v>0</v>
      </c>
      <c r="AX64" s="19">
        <v>1</v>
      </c>
      <c r="AY64" s="19">
        <v>1</v>
      </c>
      <c r="AZ64" s="19">
        <v>0</v>
      </c>
      <c r="BA64" s="19">
        <v>1</v>
      </c>
      <c r="BB64" s="19">
        <v>0</v>
      </c>
      <c r="BC64" s="19">
        <v>0</v>
      </c>
      <c r="BD64" s="19">
        <v>0</v>
      </c>
      <c r="BE64" s="19">
        <v>0</v>
      </c>
      <c r="BF64" s="19">
        <v>2</v>
      </c>
      <c r="BG64" s="19">
        <v>0</v>
      </c>
      <c r="BH64" s="19">
        <v>1</v>
      </c>
      <c r="BI64" s="20">
        <v>3</v>
      </c>
      <c r="BJ64" s="1"/>
      <c r="BK64" s="1"/>
      <c r="BL64" s="1"/>
    </row>
    <row r="65" spans="1:64" x14ac:dyDescent="0.2">
      <c r="A65" s="4" t="s">
        <v>97</v>
      </c>
      <c r="B65" s="19">
        <v>0</v>
      </c>
      <c r="C65" s="19">
        <v>2</v>
      </c>
      <c r="D65" s="19">
        <v>1</v>
      </c>
      <c r="E65" s="19">
        <v>2</v>
      </c>
      <c r="F65" s="19">
        <v>0</v>
      </c>
      <c r="G65" s="19">
        <v>0</v>
      </c>
      <c r="H65" s="19">
        <v>0</v>
      </c>
      <c r="I65" s="19">
        <v>0</v>
      </c>
      <c r="J65" s="19">
        <v>0</v>
      </c>
      <c r="K65" s="19">
        <v>0</v>
      </c>
      <c r="L65" s="19">
        <v>0</v>
      </c>
      <c r="M65" s="19">
        <v>0</v>
      </c>
      <c r="N65" s="19">
        <v>0</v>
      </c>
      <c r="O65" s="19">
        <v>0</v>
      </c>
      <c r="P65" s="19">
        <v>0</v>
      </c>
      <c r="Q65" s="19">
        <v>0</v>
      </c>
      <c r="R65" s="19">
        <v>0</v>
      </c>
      <c r="S65" s="19">
        <v>0</v>
      </c>
      <c r="T65" s="19">
        <v>0</v>
      </c>
      <c r="U65" s="19">
        <v>0</v>
      </c>
      <c r="V65" s="19">
        <v>0</v>
      </c>
      <c r="W65" s="19">
        <v>0</v>
      </c>
      <c r="X65" s="19">
        <v>0</v>
      </c>
      <c r="Y65" s="19">
        <v>0</v>
      </c>
      <c r="Z65" s="19">
        <v>0</v>
      </c>
      <c r="AA65" s="19">
        <v>0</v>
      </c>
      <c r="AB65" s="19">
        <v>0</v>
      </c>
      <c r="AC65" s="19">
        <v>0</v>
      </c>
      <c r="AD65" s="19">
        <v>0</v>
      </c>
      <c r="AE65" s="19">
        <v>0</v>
      </c>
      <c r="AF65" s="19">
        <v>0</v>
      </c>
      <c r="AG65" s="19">
        <v>0</v>
      </c>
      <c r="AH65" s="19">
        <v>0</v>
      </c>
      <c r="AI65" s="19">
        <v>0</v>
      </c>
      <c r="AJ65" s="19">
        <v>0</v>
      </c>
      <c r="AK65" s="19">
        <v>0</v>
      </c>
      <c r="AL65" s="19">
        <v>0</v>
      </c>
      <c r="AM65" s="19">
        <v>0</v>
      </c>
      <c r="AN65" s="19">
        <v>0</v>
      </c>
      <c r="AO65" s="19">
        <v>0</v>
      </c>
      <c r="AP65" s="19">
        <v>0</v>
      </c>
      <c r="AQ65" s="19">
        <v>0</v>
      </c>
      <c r="AR65" s="19">
        <v>0</v>
      </c>
      <c r="AS65" s="19">
        <v>0</v>
      </c>
      <c r="AT65" s="19">
        <v>0</v>
      </c>
      <c r="AU65" s="19">
        <v>0</v>
      </c>
      <c r="AV65" s="19">
        <v>0</v>
      </c>
      <c r="AW65" s="19">
        <v>0</v>
      </c>
      <c r="AX65" s="19">
        <v>0</v>
      </c>
      <c r="AY65" s="19">
        <v>0</v>
      </c>
      <c r="AZ65" s="19">
        <v>0</v>
      </c>
      <c r="BA65" s="19">
        <v>0</v>
      </c>
      <c r="BB65" s="19">
        <v>0</v>
      </c>
      <c r="BC65" s="19">
        <v>0</v>
      </c>
      <c r="BD65" s="19">
        <v>0</v>
      </c>
      <c r="BE65" s="19">
        <v>0</v>
      </c>
      <c r="BF65" s="19">
        <v>0</v>
      </c>
      <c r="BG65" s="19">
        <v>0</v>
      </c>
      <c r="BH65" s="19">
        <v>0</v>
      </c>
      <c r="BI65" s="20">
        <v>0</v>
      </c>
      <c r="BJ65" s="1"/>
      <c r="BK65" s="1"/>
      <c r="BL65" s="1"/>
    </row>
    <row r="66" spans="1:64" x14ac:dyDescent="0.2">
      <c r="A66" s="4" t="s">
        <v>98</v>
      </c>
      <c r="B66" s="19">
        <v>1</v>
      </c>
      <c r="C66" s="19">
        <v>7</v>
      </c>
      <c r="D66" s="19">
        <v>8</v>
      </c>
      <c r="E66" s="19">
        <v>5</v>
      </c>
      <c r="F66" s="19">
        <v>6</v>
      </c>
      <c r="G66" s="19">
        <v>4</v>
      </c>
      <c r="H66" s="19">
        <v>2</v>
      </c>
      <c r="I66" s="19">
        <v>5</v>
      </c>
      <c r="J66" s="19">
        <v>6</v>
      </c>
      <c r="K66" s="19">
        <v>1</v>
      </c>
      <c r="L66" s="19">
        <v>2</v>
      </c>
      <c r="M66" s="19">
        <v>2</v>
      </c>
      <c r="N66" s="19">
        <v>37</v>
      </c>
      <c r="O66" s="19">
        <v>42</v>
      </c>
      <c r="P66" s="19">
        <v>26</v>
      </c>
      <c r="Q66" s="19">
        <v>51</v>
      </c>
      <c r="R66" s="19">
        <v>41</v>
      </c>
      <c r="S66" s="19">
        <v>31</v>
      </c>
      <c r="T66" s="19">
        <v>8</v>
      </c>
      <c r="U66" s="19">
        <v>15</v>
      </c>
      <c r="V66" s="19">
        <v>13</v>
      </c>
      <c r="W66" s="19">
        <v>17</v>
      </c>
      <c r="X66" s="19">
        <v>20</v>
      </c>
      <c r="Y66" s="19">
        <v>16</v>
      </c>
      <c r="Z66" s="19">
        <v>413</v>
      </c>
      <c r="AA66" s="19">
        <v>704</v>
      </c>
      <c r="AB66" s="19">
        <v>697</v>
      </c>
      <c r="AC66" s="19">
        <v>778</v>
      </c>
      <c r="AD66" s="19">
        <v>529</v>
      </c>
      <c r="AE66" s="19">
        <v>530</v>
      </c>
      <c r="AF66" s="19">
        <v>27</v>
      </c>
      <c r="AG66" s="19">
        <v>11</v>
      </c>
      <c r="AH66" s="19">
        <v>11</v>
      </c>
      <c r="AI66" s="19">
        <v>5</v>
      </c>
      <c r="AJ66" s="19">
        <v>9</v>
      </c>
      <c r="AK66" s="19">
        <v>4</v>
      </c>
      <c r="AL66" s="19">
        <v>48</v>
      </c>
      <c r="AM66" s="19">
        <v>45</v>
      </c>
      <c r="AN66" s="19">
        <v>33</v>
      </c>
      <c r="AO66" s="19">
        <v>28</v>
      </c>
      <c r="AP66" s="19">
        <v>44</v>
      </c>
      <c r="AQ66" s="19">
        <v>25</v>
      </c>
      <c r="AR66" s="19">
        <v>2</v>
      </c>
      <c r="AS66" s="19">
        <v>0</v>
      </c>
      <c r="AT66" s="19">
        <v>0</v>
      </c>
      <c r="AU66" s="19">
        <v>2</v>
      </c>
      <c r="AV66" s="19">
        <v>0</v>
      </c>
      <c r="AW66" s="19">
        <v>0</v>
      </c>
      <c r="AX66" s="19">
        <v>0</v>
      </c>
      <c r="AY66" s="19">
        <v>0</v>
      </c>
      <c r="AZ66" s="19">
        <v>0</v>
      </c>
      <c r="BA66" s="19">
        <v>0</v>
      </c>
      <c r="BB66" s="19">
        <v>0</v>
      </c>
      <c r="BC66" s="19">
        <v>0</v>
      </c>
      <c r="BD66" s="19">
        <v>0</v>
      </c>
      <c r="BE66" s="19">
        <v>0</v>
      </c>
      <c r="BF66" s="19">
        <v>0</v>
      </c>
      <c r="BG66" s="19">
        <v>0</v>
      </c>
      <c r="BH66" s="19">
        <v>0</v>
      </c>
      <c r="BI66" s="20">
        <v>0</v>
      </c>
      <c r="BJ66" s="1"/>
      <c r="BK66" s="1"/>
      <c r="BL66" s="1"/>
    </row>
    <row r="67" spans="1:64" x14ac:dyDescent="0.2">
      <c r="A67" s="4" t="s">
        <v>99</v>
      </c>
      <c r="B67" s="19">
        <v>8</v>
      </c>
      <c r="C67" s="19">
        <v>16</v>
      </c>
      <c r="D67" s="19">
        <v>14</v>
      </c>
      <c r="E67" s="19">
        <v>6</v>
      </c>
      <c r="F67" s="19">
        <v>16</v>
      </c>
      <c r="G67" s="19">
        <v>14</v>
      </c>
      <c r="H67" s="19">
        <v>8</v>
      </c>
      <c r="I67" s="19">
        <v>5</v>
      </c>
      <c r="J67" s="19">
        <v>7</v>
      </c>
      <c r="K67" s="19">
        <v>7</v>
      </c>
      <c r="L67" s="19">
        <v>4</v>
      </c>
      <c r="M67" s="19">
        <v>3</v>
      </c>
      <c r="N67" s="19">
        <v>23</v>
      </c>
      <c r="O67" s="19">
        <v>13</v>
      </c>
      <c r="P67" s="19">
        <v>22</v>
      </c>
      <c r="Q67" s="19">
        <v>17</v>
      </c>
      <c r="R67" s="19">
        <v>39</v>
      </c>
      <c r="S67" s="19">
        <v>34</v>
      </c>
      <c r="T67" s="19">
        <v>26</v>
      </c>
      <c r="U67" s="19">
        <v>31</v>
      </c>
      <c r="V67" s="19">
        <v>21</v>
      </c>
      <c r="W67" s="19">
        <v>34</v>
      </c>
      <c r="X67" s="19">
        <v>26</v>
      </c>
      <c r="Y67" s="19">
        <v>19</v>
      </c>
      <c r="Z67" s="19">
        <v>266</v>
      </c>
      <c r="AA67" s="19">
        <v>391</v>
      </c>
      <c r="AB67" s="19">
        <v>390</v>
      </c>
      <c r="AC67" s="19">
        <v>320</v>
      </c>
      <c r="AD67" s="19">
        <v>244</v>
      </c>
      <c r="AE67" s="19">
        <v>220</v>
      </c>
      <c r="AF67" s="19">
        <v>10</v>
      </c>
      <c r="AG67" s="19">
        <v>13</v>
      </c>
      <c r="AH67" s="19">
        <v>3</v>
      </c>
      <c r="AI67" s="19">
        <v>3</v>
      </c>
      <c r="AJ67" s="19">
        <v>4</v>
      </c>
      <c r="AK67" s="19">
        <v>2</v>
      </c>
      <c r="AL67" s="19">
        <v>36</v>
      </c>
      <c r="AM67" s="19">
        <v>19</v>
      </c>
      <c r="AN67" s="19">
        <v>17</v>
      </c>
      <c r="AO67" s="19">
        <v>9</v>
      </c>
      <c r="AP67" s="19">
        <v>28</v>
      </c>
      <c r="AQ67" s="19">
        <v>15</v>
      </c>
      <c r="AR67" s="19">
        <v>2</v>
      </c>
      <c r="AS67" s="19">
        <v>0</v>
      </c>
      <c r="AT67" s="19">
        <v>0</v>
      </c>
      <c r="AU67" s="19">
        <v>0</v>
      </c>
      <c r="AV67" s="19">
        <v>1</v>
      </c>
      <c r="AW67" s="19">
        <v>0</v>
      </c>
      <c r="AX67" s="19">
        <v>0</v>
      </c>
      <c r="AY67" s="19">
        <v>0</v>
      </c>
      <c r="AZ67" s="19">
        <v>0</v>
      </c>
      <c r="BA67" s="19">
        <v>0</v>
      </c>
      <c r="BB67" s="19">
        <v>0</v>
      </c>
      <c r="BC67" s="19">
        <v>0</v>
      </c>
      <c r="BD67" s="19">
        <v>2</v>
      </c>
      <c r="BE67" s="19">
        <v>1</v>
      </c>
      <c r="BF67" s="19">
        <v>1</v>
      </c>
      <c r="BG67" s="19">
        <v>1</v>
      </c>
      <c r="BH67" s="19">
        <v>0</v>
      </c>
      <c r="BI67" s="20">
        <v>0</v>
      </c>
      <c r="BJ67" s="1"/>
      <c r="BK67" s="1"/>
      <c r="BL67" s="1"/>
    </row>
    <row r="68" spans="1:64" x14ac:dyDescent="0.2">
      <c r="A68" s="4" t="s">
        <v>100</v>
      </c>
      <c r="B68" s="19">
        <v>38</v>
      </c>
      <c r="C68" s="19">
        <v>31</v>
      </c>
      <c r="D68" s="19">
        <v>24</v>
      </c>
      <c r="E68" s="19">
        <v>23</v>
      </c>
      <c r="F68" s="19">
        <v>29</v>
      </c>
      <c r="G68" s="19">
        <v>34</v>
      </c>
      <c r="H68" s="19">
        <v>12</v>
      </c>
      <c r="I68" s="19">
        <v>19</v>
      </c>
      <c r="J68" s="19">
        <v>11</v>
      </c>
      <c r="K68" s="19">
        <v>8</v>
      </c>
      <c r="L68" s="19">
        <v>8</v>
      </c>
      <c r="M68" s="19">
        <v>6</v>
      </c>
      <c r="N68" s="19">
        <v>29</v>
      </c>
      <c r="O68" s="19">
        <v>54</v>
      </c>
      <c r="P68" s="19">
        <v>40</v>
      </c>
      <c r="Q68" s="19">
        <v>17</v>
      </c>
      <c r="R68" s="19">
        <v>31</v>
      </c>
      <c r="S68" s="19">
        <v>24</v>
      </c>
      <c r="T68" s="19">
        <v>12</v>
      </c>
      <c r="U68" s="19">
        <v>13</v>
      </c>
      <c r="V68" s="19">
        <v>14</v>
      </c>
      <c r="W68" s="19">
        <v>7</v>
      </c>
      <c r="X68" s="19">
        <v>14</v>
      </c>
      <c r="Y68" s="19">
        <v>12</v>
      </c>
      <c r="Z68" s="19">
        <v>628</v>
      </c>
      <c r="AA68" s="19">
        <v>988</v>
      </c>
      <c r="AB68" s="19">
        <v>796</v>
      </c>
      <c r="AC68" s="19">
        <v>794</v>
      </c>
      <c r="AD68" s="19">
        <v>597</v>
      </c>
      <c r="AE68" s="19">
        <v>389</v>
      </c>
      <c r="AF68" s="19">
        <v>20</v>
      </c>
      <c r="AG68" s="19">
        <v>17</v>
      </c>
      <c r="AH68" s="19">
        <v>19</v>
      </c>
      <c r="AI68" s="19">
        <v>15</v>
      </c>
      <c r="AJ68" s="19">
        <v>10</v>
      </c>
      <c r="AK68" s="19">
        <v>9</v>
      </c>
      <c r="AL68" s="19">
        <v>79</v>
      </c>
      <c r="AM68" s="19">
        <v>50</v>
      </c>
      <c r="AN68" s="19">
        <v>42</v>
      </c>
      <c r="AO68" s="19">
        <v>54</v>
      </c>
      <c r="AP68" s="19">
        <v>51</v>
      </c>
      <c r="AQ68" s="19">
        <v>31</v>
      </c>
      <c r="AR68" s="19">
        <v>14</v>
      </c>
      <c r="AS68" s="19">
        <v>0</v>
      </c>
      <c r="AT68" s="19">
        <v>1</v>
      </c>
      <c r="AU68" s="19">
        <v>1</v>
      </c>
      <c r="AV68" s="19">
        <v>0</v>
      </c>
      <c r="AW68" s="19">
        <v>0</v>
      </c>
      <c r="AX68" s="19">
        <v>0</v>
      </c>
      <c r="AY68" s="19">
        <v>0</v>
      </c>
      <c r="AZ68" s="19">
        <v>0</v>
      </c>
      <c r="BA68" s="19">
        <v>0</v>
      </c>
      <c r="BB68" s="19">
        <v>0</v>
      </c>
      <c r="BC68" s="19">
        <v>0</v>
      </c>
      <c r="BD68" s="19">
        <v>0</v>
      </c>
      <c r="BE68" s="19">
        <v>0</v>
      </c>
      <c r="BF68" s="19">
        <v>2</v>
      </c>
      <c r="BG68" s="19">
        <v>1</v>
      </c>
      <c r="BH68" s="19">
        <v>0</v>
      </c>
      <c r="BI68" s="20">
        <v>0</v>
      </c>
      <c r="BJ68" s="1"/>
      <c r="BK68" s="1"/>
      <c r="BL68" s="1"/>
    </row>
    <row r="69" spans="1:64" x14ac:dyDescent="0.2">
      <c r="A69" s="4" t="s">
        <v>101</v>
      </c>
      <c r="B69" s="19">
        <v>36</v>
      </c>
      <c r="C69" s="19">
        <v>48</v>
      </c>
      <c r="D69" s="19">
        <v>33</v>
      </c>
      <c r="E69" s="19">
        <v>39</v>
      </c>
      <c r="F69" s="19">
        <v>49</v>
      </c>
      <c r="G69" s="19">
        <v>44</v>
      </c>
      <c r="H69" s="19">
        <v>21</v>
      </c>
      <c r="I69" s="19">
        <v>13</v>
      </c>
      <c r="J69" s="19">
        <v>16</v>
      </c>
      <c r="K69" s="19">
        <v>4</v>
      </c>
      <c r="L69" s="19">
        <v>6</v>
      </c>
      <c r="M69" s="19">
        <v>11</v>
      </c>
      <c r="N69" s="19">
        <v>24</v>
      </c>
      <c r="O69" s="19">
        <v>18</v>
      </c>
      <c r="P69" s="19">
        <v>28</v>
      </c>
      <c r="Q69" s="19">
        <v>33</v>
      </c>
      <c r="R69" s="19">
        <v>54</v>
      </c>
      <c r="S69" s="19">
        <v>24</v>
      </c>
      <c r="T69" s="19">
        <v>25</v>
      </c>
      <c r="U69" s="19">
        <v>29</v>
      </c>
      <c r="V69" s="19">
        <v>38</v>
      </c>
      <c r="W69" s="19">
        <v>72</v>
      </c>
      <c r="X69" s="19">
        <v>53</v>
      </c>
      <c r="Y69" s="19">
        <v>21</v>
      </c>
      <c r="Z69" s="19">
        <v>347</v>
      </c>
      <c r="AA69" s="19">
        <v>433</v>
      </c>
      <c r="AB69" s="19">
        <v>428</v>
      </c>
      <c r="AC69" s="19">
        <v>393</v>
      </c>
      <c r="AD69" s="19">
        <v>247</v>
      </c>
      <c r="AE69" s="19">
        <v>200</v>
      </c>
      <c r="AF69" s="19">
        <v>15</v>
      </c>
      <c r="AG69" s="19">
        <v>11</v>
      </c>
      <c r="AH69" s="19">
        <v>8</v>
      </c>
      <c r="AI69" s="19">
        <v>13</v>
      </c>
      <c r="AJ69" s="19">
        <v>11</v>
      </c>
      <c r="AK69" s="19">
        <v>4</v>
      </c>
      <c r="AL69" s="19">
        <v>45</v>
      </c>
      <c r="AM69" s="19">
        <v>21</v>
      </c>
      <c r="AN69" s="19">
        <v>25</v>
      </c>
      <c r="AO69" s="19">
        <v>27</v>
      </c>
      <c r="AP69" s="19">
        <v>35</v>
      </c>
      <c r="AQ69" s="19">
        <v>17</v>
      </c>
      <c r="AR69" s="19">
        <v>0</v>
      </c>
      <c r="AS69" s="19">
        <v>0</v>
      </c>
      <c r="AT69" s="19">
        <v>0</v>
      </c>
      <c r="AU69" s="19">
        <v>0</v>
      </c>
      <c r="AV69" s="19">
        <v>0</v>
      </c>
      <c r="AW69" s="19">
        <v>0</v>
      </c>
      <c r="AX69" s="19">
        <v>0</v>
      </c>
      <c r="AY69" s="19">
        <v>0</v>
      </c>
      <c r="AZ69" s="19">
        <v>0</v>
      </c>
      <c r="BA69" s="19">
        <v>1</v>
      </c>
      <c r="BB69" s="19">
        <v>0</v>
      </c>
      <c r="BC69" s="19">
        <v>0</v>
      </c>
      <c r="BD69" s="19">
        <v>0</v>
      </c>
      <c r="BE69" s="19">
        <v>1</v>
      </c>
      <c r="BF69" s="19">
        <v>0</v>
      </c>
      <c r="BG69" s="19">
        <v>0</v>
      </c>
      <c r="BH69" s="19">
        <v>0</v>
      </c>
      <c r="BI69" s="20">
        <v>0</v>
      </c>
      <c r="BJ69" s="1"/>
      <c r="BK69" s="1"/>
      <c r="BL69" s="1"/>
    </row>
    <row r="70" spans="1:64" ht="16" thickBot="1" x14ac:dyDescent="0.25">
      <c r="A70" s="7" t="s">
        <v>102</v>
      </c>
      <c r="B70" s="21">
        <v>0</v>
      </c>
      <c r="C70" s="21">
        <v>0</v>
      </c>
      <c r="D70" s="21">
        <v>0</v>
      </c>
      <c r="E70" s="21">
        <v>0</v>
      </c>
      <c r="F70" s="21">
        <v>0</v>
      </c>
      <c r="G70" s="21">
        <v>0</v>
      </c>
      <c r="H70" s="21">
        <v>0</v>
      </c>
      <c r="I70" s="21">
        <v>0</v>
      </c>
      <c r="J70" s="21">
        <v>0</v>
      </c>
      <c r="K70" s="21">
        <v>0</v>
      </c>
      <c r="L70" s="21">
        <v>0</v>
      </c>
      <c r="M70" s="21">
        <v>0</v>
      </c>
      <c r="N70" s="21">
        <v>1</v>
      </c>
      <c r="O70" s="21">
        <v>0</v>
      </c>
      <c r="P70" s="21">
        <v>0</v>
      </c>
      <c r="Q70" s="21">
        <v>0</v>
      </c>
      <c r="R70" s="21">
        <v>0</v>
      </c>
      <c r="S70" s="21">
        <v>10</v>
      </c>
      <c r="T70" s="21">
        <v>0</v>
      </c>
      <c r="U70" s="21">
        <v>0</v>
      </c>
      <c r="V70" s="21">
        <v>0</v>
      </c>
      <c r="W70" s="21">
        <v>1</v>
      </c>
      <c r="X70" s="21">
        <v>1</v>
      </c>
      <c r="Y70" s="21">
        <v>14</v>
      </c>
      <c r="Z70" s="21">
        <v>0</v>
      </c>
      <c r="AA70" s="21">
        <v>4</v>
      </c>
      <c r="AB70" s="21">
        <v>0</v>
      </c>
      <c r="AC70" s="21">
        <v>106</v>
      </c>
      <c r="AD70" s="21">
        <v>44</v>
      </c>
      <c r="AE70" s="21">
        <v>1773</v>
      </c>
      <c r="AF70" s="21">
        <v>0</v>
      </c>
      <c r="AG70" s="21">
        <v>0</v>
      </c>
      <c r="AH70" s="21">
        <v>0</v>
      </c>
      <c r="AI70" s="21">
        <v>1</v>
      </c>
      <c r="AJ70" s="21">
        <v>0</v>
      </c>
      <c r="AK70" s="21">
        <v>17</v>
      </c>
      <c r="AL70" s="21">
        <v>0</v>
      </c>
      <c r="AM70" s="21">
        <v>0</v>
      </c>
      <c r="AN70" s="21">
        <v>0</v>
      </c>
      <c r="AO70" s="21">
        <v>0</v>
      </c>
      <c r="AP70" s="21">
        <v>1</v>
      </c>
      <c r="AQ70" s="21">
        <v>16</v>
      </c>
      <c r="AR70" s="21">
        <v>0</v>
      </c>
      <c r="AS70" s="21">
        <v>0</v>
      </c>
      <c r="AT70" s="21">
        <v>0</v>
      </c>
      <c r="AU70" s="21">
        <v>0</v>
      </c>
      <c r="AV70" s="21">
        <v>0</v>
      </c>
      <c r="AW70" s="21">
        <v>0</v>
      </c>
      <c r="AX70" s="21">
        <v>0</v>
      </c>
      <c r="AY70" s="21">
        <v>0</v>
      </c>
      <c r="AZ70" s="21">
        <v>0</v>
      </c>
      <c r="BA70" s="21">
        <v>0</v>
      </c>
      <c r="BB70" s="21">
        <v>0</v>
      </c>
      <c r="BC70" s="21">
        <v>0</v>
      </c>
      <c r="BD70" s="21">
        <v>0</v>
      </c>
      <c r="BE70" s="21">
        <v>0</v>
      </c>
      <c r="BF70" s="21">
        <v>0</v>
      </c>
      <c r="BG70" s="21">
        <v>0</v>
      </c>
      <c r="BH70" s="21">
        <v>0</v>
      </c>
      <c r="BI70" s="22">
        <v>0</v>
      </c>
      <c r="BJ70" s="1"/>
      <c r="BK70" s="1"/>
      <c r="BL70" s="1"/>
    </row>
    <row r="71" spans="1:64" ht="16" thickBot="1" x14ac:dyDescent="0.25">
      <c r="A71" s="11" t="s">
        <v>103</v>
      </c>
      <c r="B71" s="23">
        <v>618</v>
      </c>
      <c r="C71" s="23">
        <v>659</v>
      </c>
      <c r="D71" s="23">
        <v>557</v>
      </c>
      <c r="E71" s="23">
        <v>587</v>
      </c>
      <c r="F71" s="23">
        <v>716</v>
      </c>
      <c r="G71" s="23">
        <v>730</v>
      </c>
      <c r="H71" s="23">
        <v>261</v>
      </c>
      <c r="I71" s="23">
        <v>296</v>
      </c>
      <c r="J71" s="23">
        <v>250</v>
      </c>
      <c r="K71" s="23">
        <v>210</v>
      </c>
      <c r="L71" s="23">
        <v>157</v>
      </c>
      <c r="M71" s="23">
        <v>188</v>
      </c>
      <c r="N71" s="23">
        <v>1060</v>
      </c>
      <c r="O71" s="23">
        <v>1229</v>
      </c>
      <c r="P71" s="23">
        <v>1044</v>
      </c>
      <c r="Q71" s="23">
        <v>1049</v>
      </c>
      <c r="R71" s="23">
        <v>1193</v>
      </c>
      <c r="S71" s="23">
        <v>838</v>
      </c>
      <c r="T71" s="23">
        <v>489</v>
      </c>
      <c r="U71" s="23">
        <v>797</v>
      </c>
      <c r="V71" s="23">
        <v>714</v>
      </c>
      <c r="W71" s="23">
        <v>913</v>
      </c>
      <c r="X71" s="23">
        <v>832</v>
      </c>
      <c r="Y71" s="23">
        <v>533</v>
      </c>
      <c r="Z71" s="23">
        <v>10559</v>
      </c>
      <c r="AA71" s="23">
        <v>16402</v>
      </c>
      <c r="AB71" s="23">
        <v>15358</v>
      </c>
      <c r="AC71" s="23">
        <v>15321</v>
      </c>
      <c r="AD71" s="23">
        <v>10879</v>
      </c>
      <c r="AE71" s="23">
        <v>9638</v>
      </c>
      <c r="AF71" s="23">
        <v>389</v>
      </c>
      <c r="AG71" s="23">
        <v>335</v>
      </c>
      <c r="AH71" s="23">
        <v>207</v>
      </c>
      <c r="AI71" s="23">
        <v>229</v>
      </c>
      <c r="AJ71" s="23">
        <v>156</v>
      </c>
      <c r="AK71" s="23">
        <v>153</v>
      </c>
      <c r="AL71" s="23">
        <v>1273</v>
      </c>
      <c r="AM71" s="23">
        <v>1054</v>
      </c>
      <c r="AN71" s="23">
        <v>697</v>
      </c>
      <c r="AO71" s="23">
        <v>832</v>
      </c>
      <c r="AP71" s="23">
        <v>1078</v>
      </c>
      <c r="AQ71" s="23">
        <v>545</v>
      </c>
      <c r="AR71" s="23">
        <v>36</v>
      </c>
      <c r="AS71" s="23">
        <v>13</v>
      </c>
      <c r="AT71" s="23">
        <v>3</v>
      </c>
      <c r="AU71" s="23">
        <v>14</v>
      </c>
      <c r="AV71" s="23">
        <v>10</v>
      </c>
      <c r="AW71" s="23">
        <v>0</v>
      </c>
      <c r="AX71" s="23">
        <v>1</v>
      </c>
      <c r="AY71" s="23">
        <v>1</v>
      </c>
      <c r="AZ71" s="23">
        <v>3</v>
      </c>
      <c r="BA71" s="23">
        <v>2</v>
      </c>
      <c r="BB71" s="23">
        <v>0</v>
      </c>
      <c r="BC71" s="23">
        <v>1</v>
      </c>
      <c r="BD71" s="23">
        <v>10</v>
      </c>
      <c r="BE71" s="23">
        <v>16</v>
      </c>
      <c r="BF71" s="23">
        <v>8</v>
      </c>
      <c r="BG71" s="23">
        <v>11</v>
      </c>
      <c r="BH71" s="23">
        <v>5</v>
      </c>
      <c r="BI71" s="24">
        <v>10</v>
      </c>
      <c r="BJ71" s="1"/>
      <c r="BK71" s="1"/>
      <c r="BL71" s="1"/>
    </row>
    <row r="72" spans="1:64" x14ac:dyDescent="0.2">
      <c r="A72" s="62" t="s">
        <v>147</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63"/>
      <c r="AL72" s="63"/>
      <c r="AM72" s="63"/>
      <c r="AN72" s="63"/>
      <c r="AO72" s="63"/>
      <c r="AP72" s="63"/>
      <c r="AQ72" s="63"/>
      <c r="AR72" s="63"/>
      <c r="AS72" s="63"/>
      <c r="AT72" s="63"/>
      <c r="AU72" s="63"/>
      <c r="AV72" s="63"/>
      <c r="AW72" s="63"/>
      <c r="AX72" s="63"/>
      <c r="AY72" s="63"/>
      <c r="AZ72" s="63"/>
      <c r="BA72" s="63"/>
      <c r="BB72" s="63"/>
      <c r="BC72" s="63"/>
      <c r="BD72" s="63"/>
      <c r="BE72" s="63"/>
      <c r="BF72" s="63"/>
      <c r="BG72" s="63"/>
      <c r="BH72" s="63"/>
      <c r="BI72" s="63"/>
      <c r="BJ72" s="1"/>
      <c r="BK72" s="1"/>
      <c r="BL72" s="1"/>
    </row>
    <row r="73" spans="1:64"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row>
    <row r="74" spans="1:64" x14ac:dyDescent="0.2">
      <c r="A74" s="60" t="s">
        <v>104</v>
      </c>
      <c r="B74" s="60"/>
      <c r="C74" s="60"/>
      <c r="D74" s="60"/>
      <c r="E74" s="60"/>
      <c r="F74" s="60"/>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1"/>
      <c r="BK74" s="1"/>
      <c r="BL74" s="1"/>
    </row>
    <row r="75" spans="1:64" x14ac:dyDescent="0.2">
      <c r="A75" s="61" t="s">
        <v>4</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1"/>
      <c r="BK75" s="1"/>
      <c r="BL75" s="1"/>
    </row>
    <row r="76" spans="1:64" ht="16" thickBo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row>
    <row r="77" spans="1:64" x14ac:dyDescent="0.2">
      <c r="A77" s="16" t="s">
        <v>129</v>
      </c>
      <c r="B77" s="64" t="s">
        <v>130</v>
      </c>
      <c r="C77" s="64" t="s">
        <v>6</v>
      </c>
      <c r="D77" s="64" t="s">
        <v>7</v>
      </c>
      <c r="E77" s="64" t="s">
        <v>8</v>
      </c>
      <c r="F77" s="64" t="s">
        <v>9</v>
      </c>
      <c r="G77" s="64" t="s">
        <v>10</v>
      </c>
      <c r="H77" s="64" t="s">
        <v>131</v>
      </c>
      <c r="I77" s="64" t="s">
        <v>11</v>
      </c>
      <c r="J77" s="64" t="s">
        <v>12</v>
      </c>
      <c r="K77" s="64" t="s">
        <v>13</v>
      </c>
      <c r="L77" s="64" t="s">
        <v>14</v>
      </c>
      <c r="M77" s="64" t="s">
        <v>15</v>
      </c>
      <c r="N77" s="64" t="s">
        <v>143</v>
      </c>
      <c r="O77" s="64" t="s">
        <v>16</v>
      </c>
      <c r="P77" s="64" t="s">
        <v>17</v>
      </c>
      <c r="Q77" s="64" t="s">
        <v>18</v>
      </c>
      <c r="R77" s="64" t="s">
        <v>19</v>
      </c>
      <c r="S77" s="64" t="s">
        <v>20</v>
      </c>
      <c r="T77" s="64" t="s">
        <v>132</v>
      </c>
      <c r="U77" s="64" t="s">
        <v>21</v>
      </c>
      <c r="V77" s="64" t="s">
        <v>22</v>
      </c>
      <c r="W77" s="64" t="s">
        <v>23</v>
      </c>
      <c r="X77" s="64" t="s">
        <v>24</v>
      </c>
      <c r="Y77" s="64" t="s">
        <v>25</v>
      </c>
      <c r="Z77" s="64" t="s">
        <v>133</v>
      </c>
      <c r="AA77" s="64" t="s">
        <v>26</v>
      </c>
      <c r="AB77" s="64" t="s">
        <v>27</v>
      </c>
      <c r="AC77" s="64" t="s">
        <v>28</v>
      </c>
      <c r="AD77" s="64" t="s">
        <v>29</v>
      </c>
      <c r="AE77" s="64" t="s">
        <v>30</v>
      </c>
      <c r="AF77" s="64" t="s">
        <v>134</v>
      </c>
      <c r="AG77" s="64" t="s">
        <v>31</v>
      </c>
      <c r="AH77" s="64" t="s">
        <v>32</v>
      </c>
      <c r="AI77" s="64" t="s">
        <v>33</v>
      </c>
      <c r="AJ77" s="64" t="s">
        <v>34</v>
      </c>
      <c r="AK77" s="64" t="s">
        <v>35</v>
      </c>
      <c r="AL77" s="64" t="s">
        <v>135</v>
      </c>
      <c r="AM77" s="64" t="s">
        <v>36</v>
      </c>
      <c r="AN77" s="64" t="s">
        <v>37</v>
      </c>
      <c r="AO77" s="64" t="s">
        <v>38</v>
      </c>
      <c r="AP77" s="64" t="s">
        <v>39</v>
      </c>
      <c r="AQ77" s="64" t="s">
        <v>40</v>
      </c>
      <c r="AR77" s="64" t="s">
        <v>136</v>
      </c>
      <c r="AS77" s="64" t="s">
        <v>41</v>
      </c>
      <c r="AT77" s="64" t="s">
        <v>42</v>
      </c>
      <c r="AU77" s="64" t="s">
        <v>43</v>
      </c>
      <c r="AV77" s="64" t="s">
        <v>44</v>
      </c>
      <c r="AW77" s="64" t="s">
        <v>45</v>
      </c>
      <c r="AX77" s="64" t="s">
        <v>137</v>
      </c>
      <c r="AY77" s="64" t="s">
        <v>46</v>
      </c>
      <c r="AZ77" s="64" t="s">
        <v>47</v>
      </c>
      <c r="BA77" s="64" t="s">
        <v>48</v>
      </c>
      <c r="BB77" s="64" t="s">
        <v>49</v>
      </c>
      <c r="BC77" s="64" t="s">
        <v>50</v>
      </c>
      <c r="BD77" s="64" t="s">
        <v>138</v>
      </c>
      <c r="BE77" s="64" t="s">
        <v>51</v>
      </c>
      <c r="BF77" s="64" t="s">
        <v>52</v>
      </c>
      <c r="BG77" s="64" t="s">
        <v>53</v>
      </c>
      <c r="BH77" s="64" t="s">
        <v>54</v>
      </c>
      <c r="BI77" s="65" t="s">
        <v>55</v>
      </c>
      <c r="BJ77" s="1"/>
      <c r="BK77" s="1"/>
      <c r="BL77" s="1"/>
    </row>
    <row r="78" spans="1:64" ht="16" thickBot="1" x14ac:dyDescent="0.25">
      <c r="A78" s="13" t="s">
        <v>105</v>
      </c>
      <c r="B78" s="14">
        <v>2020</v>
      </c>
      <c r="C78" s="14">
        <v>2021</v>
      </c>
      <c r="D78" s="14">
        <v>2022</v>
      </c>
      <c r="E78" s="14">
        <v>2023</v>
      </c>
      <c r="F78" s="14">
        <v>2024</v>
      </c>
      <c r="G78" s="14">
        <v>2025</v>
      </c>
      <c r="H78" s="14">
        <v>2020</v>
      </c>
      <c r="I78" s="14">
        <v>2021</v>
      </c>
      <c r="J78" s="14">
        <v>2022</v>
      </c>
      <c r="K78" s="14">
        <v>2023</v>
      </c>
      <c r="L78" s="14">
        <v>2024</v>
      </c>
      <c r="M78" s="14">
        <v>2025</v>
      </c>
      <c r="N78" s="14">
        <v>2020</v>
      </c>
      <c r="O78" s="14">
        <v>2021</v>
      </c>
      <c r="P78" s="14">
        <v>2022</v>
      </c>
      <c r="Q78" s="14">
        <v>2023</v>
      </c>
      <c r="R78" s="14">
        <v>2024</v>
      </c>
      <c r="S78" s="14">
        <v>2025</v>
      </c>
      <c r="T78" s="14">
        <v>2020</v>
      </c>
      <c r="U78" s="14">
        <v>2021</v>
      </c>
      <c r="V78" s="14">
        <v>2022</v>
      </c>
      <c r="W78" s="14">
        <v>2023</v>
      </c>
      <c r="X78" s="14">
        <v>2024</v>
      </c>
      <c r="Y78" s="14">
        <v>2025</v>
      </c>
      <c r="Z78" s="14">
        <v>2020</v>
      </c>
      <c r="AA78" s="14">
        <v>2021</v>
      </c>
      <c r="AB78" s="14">
        <v>2022</v>
      </c>
      <c r="AC78" s="14">
        <v>2023</v>
      </c>
      <c r="AD78" s="14">
        <v>2024</v>
      </c>
      <c r="AE78" s="14">
        <v>2025</v>
      </c>
      <c r="AF78" s="14">
        <v>2020</v>
      </c>
      <c r="AG78" s="14">
        <v>2021</v>
      </c>
      <c r="AH78" s="14">
        <v>2022</v>
      </c>
      <c r="AI78" s="14">
        <v>2023</v>
      </c>
      <c r="AJ78" s="14">
        <v>2024</v>
      </c>
      <c r="AK78" s="14">
        <v>2025</v>
      </c>
      <c r="AL78" s="14">
        <v>2020</v>
      </c>
      <c r="AM78" s="14">
        <v>2021</v>
      </c>
      <c r="AN78" s="14">
        <v>2022</v>
      </c>
      <c r="AO78" s="14">
        <v>2023</v>
      </c>
      <c r="AP78" s="14">
        <v>2024</v>
      </c>
      <c r="AQ78" s="14">
        <v>2025</v>
      </c>
      <c r="AR78" s="14">
        <v>2020</v>
      </c>
      <c r="AS78" s="14">
        <v>2021</v>
      </c>
      <c r="AT78" s="14">
        <v>2022</v>
      </c>
      <c r="AU78" s="14">
        <v>2023</v>
      </c>
      <c r="AV78" s="14">
        <v>2024</v>
      </c>
      <c r="AW78" s="14">
        <v>2025</v>
      </c>
      <c r="AX78" s="14">
        <v>2020</v>
      </c>
      <c r="AY78" s="14">
        <v>2021</v>
      </c>
      <c r="AZ78" s="14">
        <v>2022</v>
      </c>
      <c r="BA78" s="14">
        <v>2023</v>
      </c>
      <c r="BB78" s="14">
        <v>2024</v>
      </c>
      <c r="BC78" s="14">
        <v>2025</v>
      </c>
      <c r="BD78" s="14">
        <v>2020</v>
      </c>
      <c r="BE78" s="14">
        <v>2021</v>
      </c>
      <c r="BF78" s="14">
        <v>2022</v>
      </c>
      <c r="BG78" s="14">
        <v>2023</v>
      </c>
      <c r="BH78" s="14">
        <v>2024</v>
      </c>
      <c r="BI78" s="15">
        <v>2025</v>
      </c>
      <c r="BJ78" s="1"/>
      <c r="BK78" s="1"/>
      <c r="BL78" s="1"/>
    </row>
    <row r="79" spans="1:64" x14ac:dyDescent="0.2">
      <c r="A79" s="6" t="s">
        <v>106</v>
      </c>
      <c r="B79" s="17">
        <v>48</v>
      </c>
      <c r="C79" s="17">
        <v>44</v>
      </c>
      <c r="D79" s="17">
        <v>48</v>
      </c>
      <c r="E79" s="17">
        <v>41</v>
      </c>
      <c r="F79" s="17">
        <v>57</v>
      </c>
      <c r="G79" s="17">
        <v>55</v>
      </c>
      <c r="H79" s="17">
        <v>38</v>
      </c>
      <c r="I79" s="17">
        <v>41</v>
      </c>
      <c r="J79" s="17">
        <v>48</v>
      </c>
      <c r="K79" s="17">
        <v>41</v>
      </c>
      <c r="L79" s="17">
        <v>19</v>
      </c>
      <c r="M79" s="17">
        <v>24</v>
      </c>
      <c r="N79" s="17">
        <v>112</v>
      </c>
      <c r="O79" s="17">
        <v>138</v>
      </c>
      <c r="P79" s="17">
        <v>79</v>
      </c>
      <c r="Q79" s="17">
        <v>100</v>
      </c>
      <c r="R79" s="17">
        <v>138</v>
      </c>
      <c r="S79" s="17">
        <v>101</v>
      </c>
      <c r="T79" s="17">
        <v>50</v>
      </c>
      <c r="U79" s="17">
        <v>79</v>
      </c>
      <c r="V79" s="17">
        <v>54</v>
      </c>
      <c r="W79" s="17">
        <v>62</v>
      </c>
      <c r="X79" s="17">
        <v>73</v>
      </c>
      <c r="Y79" s="17">
        <v>54</v>
      </c>
      <c r="Z79" s="17">
        <v>3030</v>
      </c>
      <c r="AA79" s="17">
        <v>5118</v>
      </c>
      <c r="AB79" s="17">
        <v>4925</v>
      </c>
      <c r="AC79" s="17">
        <v>4770</v>
      </c>
      <c r="AD79" s="17">
        <v>3231</v>
      </c>
      <c r="AE79" s="17">
        <v>3056</v>
      </c>
      <c r="AF79" s="17">
        <v>187</v>
      </c>
      <c r="AG79" s="17">
        <v>126</v>
      </c>
      <c r="AH79" s="17">
        <v>84</v>
      </c>
      <c r="AI79" s="17">
        <v>95</v>
      </c>
      <c r="AJ79" s="17">
        <v>66</v>
      </c>
      <c r="AK79" s="17">
        <v>79</v>
      </c>
      <c r="AL79" s="17">
        <v>0</v>
      </c>
      <c r="AM79" s="17">
        <v>0</v>
      </c>
      <c r="AN79" s="17">
        <v>0</v>
      </c>
      <c r="AO79" s="17">
        <v>0</v>
      </c>
      <c r="AP79" s="17">
        <v>0</v>
      </c>
      <c r="AQ79" s="17">
        <v>0</v>
      </c>
      <c r="AR79" s="17">
        <v>0</v>
      </c>
      <c r="AS79" s="17">
        <v>0</v>
      </c>
      <c r="AT79" s="17">
        <v>0</v>
      </c>
      <c r="AU79" s="17">
        <v>0</v>
      </c>
      <c r="AV79" s="17">
        <v>0</v>
      </c>
      <c r="AW79" s="17">
        <v>0</v>
      </c>
      <c r="AX79" s="17">
        <v>1</v>
      </c>
      <c r="AY79" s="17">
        <v>1</v>
      </c>
      <c r="AZ79" s="17">
        <v>1</v>
      </c>
      <c r="BA79" s="17">
        <v>2</v>
      </c>
      <c r="BB79" s="17">
        <v>0</v>
      </c>
      <c r="BC79" s="17">
        <v>1</v>
      </c>
      <c r="BD79" s="17">
        <v>8</v>
      </c>
      <c r="BE79" s="17">
        <v>13</v>
      </c>
      <c r="BF79" s="17">
        <v>7</v>
      </c>
      <c r="BG79" s="17">
        <v>11</v>
      </c>
      <c r="BH79" s="17">
        <v>4</v>
      </c>
      <c r="BI79" s="18">
        <v>8</v>
      </c>
      <c r="BJ79" s="1"/>
      <c r="BK79" s="1"/>
      <c r="BL79" s="1"/>
    </row>
    <row r="80" spans="1:64" x14ac:dyDescent="0.2">
      <c r="A80" s="4" t="s">
        <v>107</v>
      </c>
      <c r="B80" s="19">
        <v>570</v>
      </c>
      <c r="C80" s="19">
        <v>615</v>
      </c>
      <c r="D80" s="19">
        <v>509</v>
      </c>
      <c r="E80" s="19">
        <v>546</v>
      </c>
      <c r="F80" s="19">
        <v>659</v>
      </c>
      <c r="G80" s="19">
        <v>675</v>
      </c>
      <c r="H80" s="19">
        <v>223</v>
      </c>
      <c r="I80" s="19">
        <v>255</v>
      </c>
      <c r="J80" s="19">
        <v>202</v>
      </c>
      <c r="K80" s="19">
        <v>168</v>
      </c>
      <c r="L80" s="19">
        <v>138</v>
      </c>
      <c r="M80" s="19">
        <v>164</v>
      </c>
      <c r="N80" s="19">
        <v>945</v>
      </c>
      <c r="O80" s="19">
        <v>1090</v>
      </c>
      <c r="P80" s="19">
        <v>965</v>
      </c>
      <c r="Q80" s="19">
        <v>949</v>
      </c>
      <c r="R80" s="19">
        <v>1055</v>
      </c>
      <c r="S80" s="19">
        <v>737</v>
      </c>
      <c r="T80" s="19">
        <v>439</v>
      </c>
      <c r="U80" s="19">
        <v>718</v>
      </c>
      <c r="V80" s="19">
        <v>660</v>
      </c>
      <c r="W80" s="19">
        <v>850</v>
      </c>
      <c r="X80" s="19">
        <v>759</v>
      </c>
      <c r="Y80" s="19">
        <v>479</v>
      </c>
      <c r="Z80" s="19">
        <v>7525</v>
      </c>
      <c r="AA80" s="19">
        <v>11284</v>
      </c>
      <c r="AB80" s="19">
        <v>10431</v>
      </c>
      <c r="AC80" s="19">
        <v>10490</v>
      </c>
      <c r="AD80" s="19">
        <v>7638</v>
      </c>
      <c r="AE80" s="19">
        <v>6579</v>
      </c>
      <c r="AF80" s="19">
        <v>202</v>
      </c>
      <c r="AG80" s="19">
        <v>209</v>
      </c>
      <c r="AH80" s="19">
        <v>123</v>
      </c>
      <c r="AI80" s="19">
        <v>133</v>
      </c>
      <c r="AJ80" s="19">
        <v>90</v>
      </c>
      <c r="AK80" s="19">
        <v>74</v>
      </c>
      <c r="AL80" s="19">
        <v>0</v>
      </c>
      <c r="AM80" s="19">
        <v>0</v>
      </c>
      <c r="AN80" s="19">
        <v>0</v>
      </c>
      <c r="AO80" s="19">
        <v>0</v>
      </c>
      <c r="AP80" s="19">
        <v>0</v>
      </c>
      <c r="AQ80" s="19">
        <v>0</v>
      </c>
      <c r="AR80" s="19">
        <v>0</v>
      </c>
      <c r="AS80" s="19">
        <v>0</v>
      </c>
      <c r="AT80" s="19">
        <v>0</v>
      </c>
      <c r="AU80" s="19">
        <v>0</v>
      </c>
      <c r="AV80" s="19">
        <v>0</v>
      </c>
      <c r="AW80" s="19">
        <v>0</v>
      </c>
      <c r="AX80" s="19">
        <v>0</v>
      </c>
      <c r="AY80" s="19">
        <v>0</v>
      </c>
      <c r="AZ80" s="19">
        <v>2</v>
      </c>
      <c r="BA80" s="19">
        <v>0</v>
      </c>
      <c r="BB80" s="19">
        <v>0</v>
      </c>
      <c r="BC80" s="19">
        <v>0</v>
      </c>
      <c r="BD80" s="19">
        <v>2</v>
      </c>
      <c r="BE80" s="19">
        <v>3</v>
      </c>
      <c r="BF80" s="19">
        <v>1</v>
      </c>
      <c r="BG80" s="19">
        <v>0</v>
      </c>
      <c r="BH80" s="19">
        <v>1</v>
      </c>
      <c r="BI80" s="20">
        <v>2</v>
      </c>
      <c r="BJ80" s="1"/>
      <c r="BK80" s="1"/>
      <c r="BL80" s="1"/>
    </row>
    <row r="81" spans="1:64" ht="16" thickBot="1" x14ac:dyDescent="0.25">
      <c r="A81" s="7" t="s">
        <v>108</v>
      </c>
      <c r="B81" s="21">
        <v>0</v>
      </c>
      <c r="C81" s="21">
        <v>0</v>
      </c>
      <c r="D81" s="21">
        <v>0</v>
      </c>
      <c r="E81" s="21">
        <v>0</v>
      </c>
      <c r="F81" s="21">
        <v>0</v>
      </c>
      <c r="G81" s="21">
        <v>0</v>
      </c>
      <c r="H81" s="21">
        <v>0</v>
      </c>
      <c r="I81" s="21">
        <v>0</v>
      </c>
      <c r="J81" s="21">
        <v>0</v>
      </c>
      <c r="K81" s="21">
        <v>1</v>
      </c>
      <c r="L81" s="21">
        <v>0</v>
      </c>
      <c r="M81" s="21">
        <v>0</v>
      </c>
      <c r="N81" s="21">
        <v>3</v>
      </c>
      <c r="O81" s="21">
        <v>1</v>
      </c>
      <c r="P81" s="21">
        <v>0</v>
      </c>
      <c r="Q81" s="21">
        <v>0</v>
      </c>
      <c r="R81" s="21">
        <v>0</v>
      </c>
      <c r="S81" s="21">
        <v>0</v>
      </c>
      <c r="T81" s="21">
        <v>0</v>
      </c>
      <c r="U81" s="21">
        <v>0</v>
      </c>
      <c r="V81" s="21">
        <v>0</v>
      </c>
      <c r="W81" s="21">
        <v>1</v>
      </c>
      <c r="X81" s="21">
        <v>0</v>
      </c>
      <c r="Y81" s="21">
        <v>0</v>
      </c>
      <c r="Z81" s="21">
        <v>4</v>
      </c>
      <c r="AA81" s="21">
        <v>0</v>
      </c>
      <c r="AB81" s="21">
        <v>2</v>
      </c>
      <c r="AC81" s="21">
        <v>61</v>
      </c>
      <c r="AD81" s="21">
        <v>10</v>
      </c>
      <c r="AE81" s="21">
        <v>3</v>
      </c>
      <c r="AF81" s="21">
        <v>0</v>
      </c>
      <c r="AG81" s="21">
        <v>0</v>
      </c>
      <c r="AH81" s="21">
        <v>0</v>
      </c>
      <c r="AI81" s="21">
        <v>1</v>
      </c>
      <c r="AJ81" s="21">
        <v>0</v>
      </c>
      <c r="AK81" s="21">
        <v>0</v>
      </c>
      <c r="AL81" s="21">
        <v>1273</v>
      </c>
      <c r="AM81" s="21">
        <v>1054</v>
      </c>
      <c r="AN81" s="21">
        <v>697</v>
      </c>
      <c r="AO81" s="21">
        <v>832</v>
      </c>
      <c r="AP81" s="21">
        <v>1078</v>
      </c>
      <c r="AQ81" s="21">
        <v>545</v>
      </c>
      <c r="AR81" s="21">
        <v>36</v>
      </c>
      <c r="AS81" s="21">
        <v>13</v>
      </c>
      <c r="AT81" s="21">
        <v>3</v>
      </c>
      <c r="AU81" s="21">
        <v>14</v>
      </c>
      <c r="AV81" s="21">
        <v>10</v>
      </c>
      <c r="AW81" s="21">
        <v>0</v>
      </c>
      <c r="AX81" s="21">
        <v>0</v>
      </c>
      <c r="AY81" s="21">
        <v>0</v>
      </c>
      <c r="AZ81" s="21">
        <v>0</v>
      </c>
      <c r="BA81" s="21">
        <v>0</v>
      </c>
      <c r="BB81" s="21">
        <v>0</v>
      </c>
      <c r="BC81" s="21">
        <v>0</v>
      </c>
      <c r="BD81" s="21">
        <v>0</v>
      </c>
      <c r="BE81" s="21">
        <v>0</v>
      </c>
      <c r="BF81" s="21">
        <v>0</v>
      </c>
      <c r="BG81" s="21">
        <v>0</v>
      </c>
      <c r="BH81" s="21">
        <v>0</v>
      </c>
      <c r="BI81" s="22">
        <v>0</v>
      </c>
      <c r="BJ81" s="1"/>
      <c r="BK81" s="1"/>
      <c r="BL81" s="1"/>
    </row>
    <row r="82" spans="1:64" ht="16" thickBot="1" x14ac:dyDescent="0.25">
      <c r="A82" s="11" t="s">
        <v>68</v>
      </c>
      <c r="B82" s="23">
        <v>618</v>
      </c>
      <c r="C82" s="23">
        <v>659</v>
      </c>
      <c r="D82" s="23">
        <v>557</v>
      </c>
      <c r="E82" s="23">
        <v>587</v>
      </c>
      <c r="F82" s="23">
        <v>716</v>
      </c>
      <c r="G82" s="23">
        <v>730</v>
      </c>
      <c r="H82" s="23">
        <v>261</v>
      </c>
      <c r="I82" s="23">
        <v>296</v>
      </c>
      <c r="J82" s="23">
        <v>250</v>
      </c>
      <c r="K82" s="23">
        <v>210</v>
      </c>
      <c r="L82" s="23">
        <v>157</v>
      </c>
      <c r="M82" s="23">
        <v>188</v>
      </c>
      <c r="N82" s="23">
        <v>1060</v>
      </c>
      <c r="O82" s="23">
        <v>1229</v>
      </c>
      <c r="P82" s="23">
        <v>1044</v>
      </c>
      <c r="Q82" s="23">
        <v>1049</v>
      </c>
      <c r="R82" s="23">
        <v>1193</v>
      </c>
      <c r="S82" s="23">
        <v>838</v>
      </c>
      <c r="T82" s="23">
        <v>489</v>
      </c>
      <c r="U82" s="23">
        <v>797</v>
      </c>
      <c r="V82" s="23">
        <v>714</v>
      </c>
      <c r="W82" s="23">
        <v>913</v>
      </c>
      <c r="X82" s="23">
        <v>832</v>
      </c>
      <c r="Y82" s="23">
        <v>533</v>
      </c>
      <c r="Z82" s="23">
        <v>10559</v>
      </c>
      <c r="AA82" s="23">
        <v>16402</v>
      </c>
      <c r="AB82" s="23">
        <v>15358</v>
      </c>
      <c r="AC82" s="23">
        <v>15321</v>
      </c>
      <c r="AD82" s="23">
        <v>10879</v>
      </c>
      <c r="AE82" s="23">
        <v>9638</v>
      </c>
      <c r="AF82" s="23">
        <v>389</v>
      </c>
      <c r="AG82" s="23">
        <v>335</v>
      </c>
      <c r="AH82" s="23">
        <v>207</v>
      </c>
      <c r="AI82" s="23">
        <v>229</v>
      </c>
      <c r="AJ82" s="23">
        <v>156</v>
      </c>
      <c r="AK82" s="23">
        <v>153</v>
      </c>
      <c r="AL82" s="23">
        <v>1273</v>
      </c>
      <c r="AM82" s="23">
        <v>1054</v>
      </c>
      <c r="AN82" s="23">
        <v>697</v>
      </c>
      <c r="AO82" s="23">
        <v>832</v>
      </c>
      <c r="AP82" s="23">
        <v>1078</v>
      </c>
      <c r="AQ82" s="23">
        <v>545</v>
      </c>
      <c r="AR82" s="23">
        <v>36</v>
      </c>
      <c r="AS82" s="23">
        <v>13</v>
      </c>
      <c r="AT82" s="23">
        <v>3</v>
      </c>
      <c r="AU82" s="23">
        <v>14</v>
      </c>
      <c r="AV82" s="23">
        <v>10</v>
      </c>
      <c r="AW82" s="23">
        <v>0</v>
      </c>
      <c r="AX82" s="23">
        <v>1</v>
      </c>
      <c r="AY82" s="23">
        <v>1</v>
      </c>
      <c r="AZ82" s="23">
        <v>3</v>
      </c>
      <c r="BA82" s="23">
        <v>2</v>
      </c>
      <c r="BB82" s="23">
        <v>0</v>
      </c>
      <c r="BC82" s="23">
        <v>1</v>
      </c>
      <c r="BD82" s="23">
        <v>10</v>
      </c>
      <c r="BE82" s="23">
        <v>16</v>
      </c>
      <c r="BF82" s="23">
        <v>8</v>
      </c>
      <c r="BG82" s="23">
        <v>11</v>
      </c>
      <c r="BH82" s="23">
        <v>5</v>
      </c>
      <c r="BI82" s="24">
        <v>10</v>
      </c>
      <c r="BJ82" s="1"/>
      <c r="BK82" s="1"/>
      <c r="BL82" s="1"/>
    </row>
    <row r="83" spans="1:64" x14ac:dyDescent="0.2">
      <c r="A83" s="62" t="s">
        <v>147</v>
      </c>
      <c r="B83" s="63"/>
      <c r="C83" s="63"/>
      <c r="D83" s="63"/>
      <c r="E83" s="63"/>
      <c r="F83" s="63"/>
      <c r="G83" s="63"/>
      <c r="H83" s="63"/>
      <c r="I83" s="63"/>
      <c r="J83" s="63"/>
      <c r="K83" s="63"/>
      <c r="L83" s="63"/>
      <c r="M83" s="63"/>
      <c r="N83" s="63"/>
      <c r="O83" s="63"/>
      <c r="P83" s="63"/>
      <c r="Q83" s="63"/>
      <c r="R83" s="63"/>
      <c r="S83" s="63"/>
      <c r="T83" s="63"/>
      <c r="U83" s="63"/>
      <c r="V83" s="63"/>
      <c r="W83" s="63"/>
      <c r="X83" s="63"/>
      <c r="Y83" s="63"/>
      <c r="Z83" s="63"/>
      <c r="AA83" s="63"/>
      <c r="AB83" s="63"/>
      <c r="AC83" s="63"/>
      <c r="AD83" s="63"/>
      <c r="AE83" s="63"/>
      <c r="AF83" s="63"/>
      <c r="AG83" s="63"/>
      <c r="AH83" s="63"/>
      <c r="AI83" s="63"/>
      <c r="AJ83" s="63"/>
      <c r="AK83" s="63"/>
      <c r="AL83" s="63"/>
      <c r="AM83" s="63"/>
      <c r="AN83" s="63"/>
      <c r="AO83" s="63"/>
      <c r="AP83" s="63"/>
      <c r="AQ83" s="63"/>
      <c r="AR83" s="63"/>
      <c r="AS83" s="63"/>
      <c r="AT83" s="63"/>
      <c r="AU83" s="63"/>
      <c r="AV83" s="63"/>
      <c r="AW83" s="63"/>
      <c r="AX83" s="63"/>
      <c r="AY83" s="63"/>
      <c r="AZ83" s="63"/>
      <c r="BA83" s="63"/>
      <c r="BB83" s="63"/>
      <c r="BC83" s="63"/>
      <c r="BD83" s="63"/>
      <c r="BE83" s="63"/>
      <c r="BF83" s="63"/>
      <c r="BG83" s="63"/>
      <c r="BH83" s="63"/>
      <c r="BI83" s="63"/>
      <c r="BJ83" s="1"/>
      <c r="BK83" s="1"/>
      <c r="BL83" s="1"/>
    </row>
    <row r="84" spans="1:64"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row>
    <row r="85" spans="1:64" x14ac:dyDescent="0.2">
      <c r="A85" s="60" t="s">
        <v>109</v>
      </c>
      <c r="B85" s="60"/>
      <c r="C85" s="60"/>
      <c r="D85" s="60"/>
      <c r="E85" s="60"/>
      <c r="F85" s="60"/>
      <c r="G85" s="60"/>
      <c r="H85" s="60"/>
      <c r="I85" s="60"/>
      <c r="J85" s="60"/>
      <c r="K85" s="60"/>
      <c r="L85" s="60"/>
      <c r="M85" s="60"/>
      <c r="N85" s="60"/>
      <c r="O85" s="60"/>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1"/>
      <c r="BK85" s="1"/>
      <c r="BL85" s="1"/>
    </row>
    <row r="86" spans="1:64" x14ac:dyDescent="0.2">
      <c r="A86" s="61" t="s">
        <v>4</v>
      </c>
      <c r="B86" s="61"/>
      <c r="C86" s="61"/>
      <c r="D86" s="61"/>
      <c r="E86" s="61"/>
      <c r="F86" s="61"/>
      <c r="G86" s="61"/>
      <c r="H86" s="61"/>
      <c r="I86" s="61"/>
      <c r="J86" s="61"/>
      <c r="K86" s="61"/>
      <c r="L86" s="61"/>
      <c r="M86" s="61"/>
      <c r="N86" s="61"/>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1"/>
      <c r="BK86" s="1"/>
      <c r="BL86" s="1"/>
    </row>
    <row r="87" spans="1:64" ht="16" thickBo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row>
    <row r="88" spans="1:64" x14ac:dyDescent="0.2">
      <c r="A88" s="16" t="s">
        <v>129</v>
      </c>
      <c r="B88" s="64" t="s">
        <v>130</v>
      </c>
      <c r="C88" s="64" t="s">
        <v>6</v>
      </c>
      <c r="D88" s="64" t="s">
        <v>7</v>
      </c>
      <c r="E88" s="64" t="s">
        <v>8</v>
      </c>
      <c r="F88" s="64" t="s">
        <v>9</v>
      </c>
      <c r="G88" s="64" t="s">
        <v>10</v>
      </c>
      <c r="H88" s="64" t="s">
        <v>131</v>
      </c>
      <c r="I88" s="64" t="s">
        <v>11</v>
      </c>
      <c r="J88" s="64" t="s">
        <v>12</v>
      </c>
      <c r="K88" s="64" t="s">
        <v>13</v>
      </c>
      <c r="L88" s="64" t="s">
        <v>14</v>
      </c>
      <c r="M88" s="64" t="s">
        <v>15</v>
      </c>
      <c r="N88" s="64" t="s">
        <v>143</v>
      </c>
      <c r="O88" s="64" t="s">
        <v>16</v>
      </c>
      <c r="P88" s="64" t="s">
        <v>17</v>
      </c>
      <c r="Q88" s="64" t="s">
        <v>18</v>
      </c>
      <c r="R88" s="64" t="s">
        <v>19</v>
      </c>
      <c r="S88" s="64" t="s">
        <v>20</v>
      </c>
      <c r="T88" s="64" t="s">
        <v>132</v>
      </c>
      <c r="U88" s="64" t="s">
        <v>21</v>
      </c>
      <c r="V88" s="64" t="s">
        <v>22</v>
      </c>
      <c r="W88" s="64" t="s">
        <v>23</v>
      </c>
      <c r="X88" s="64" t="s">
        <v>24</v>
      </c>
      <c r="Y88" s="64" t="s">
        <v>25</v>
      </c>
      <c r="Z88" s="64" t="s">
        <v>133</v>
      </c>
      <c r="AA88" s="64" t="s">
        <v>26</v>
      </c>
      <c r="AB88" s="64" t="s">
        <v>27</v>
      </c>
      <c r="AC88" s="64" t="s">
        <v>28</v>
      </c>
      <c r="AD88" s="64" t="s">
        <v>29</v>
      </c>
      <c r="AE88" s="64" t="s">
        <v>30</v>
      </c>
      <c r="AF88" s="64" t="s">
        <v>134</v>
      </c>
      <c r="AG88" s="64" t="s">
        <v>31</v>
      </c>
      <c r="AH88" s="64" t="s">
        <v>32</v>
      </c>
      <c r="AI88" s="64" t="s">
        <v>33</v>
      </c>
      <c r="AJ88" s="64" t="s">
        <v>34</v>
      </c>
      <c r="AK88" s="64" t="s">
        <v>35</v>
      </c>
      <c r="AL88" s="64" t="s">
        <v>135</v>
      </c>
      <c r="AM88" s="64" t="s">
        <v>36</v>
      </c>
      <c r="AN88" s="64" t="s">
        <v>37</v>
      </c>
      <c r="AO88" s="64" t="s">
        <v>38</v>
      </c>
      <c r="AP88" s="64" t="s">
        <v>39</v>
      </c>
      <c r="AQ88" s="64" t="s">
        <v>40</v>
      </c>
      <c r="AR88" s="64" t="s">
        <v>136</v>
      </c>
      <c r="AS88" s="64" t="s">
        <v>41</v>
      </c>
      <c r="AT88" s="64" t="s">
        <v>42</v>
      </c>
      <c r="AU88" s="64" t="s">
        <v>43</v>
      </c>
      <c r="AV88" s="64" t="s">
        <v>44</v>
      </c>
      <c r="AW88" s="64" t="s">
        <v>45</v>
      </c>
      <c r="AX88" s="64" t="s">
        <v>137</v>
      </c>
      <c r="AY88" s="64" t="s">
        <v>46</v>
      </c>
      <c r="AZ88" s="64" t="s">
        <v>47</v>
      </c>
      <c r="BA88" s="64" t="s">
        <v>48</v>
      </c>
      <c r="BB88" s="64" t="s">
        <v>49</v>
      </c>
      <c r="BC88" s="64" t="s">
        <v>50</v>
      </c>
      <c r="BD88" s="64" t="s">
        <v>138</v>
      </c>
      <c r="BE88" s="64" t="s">
        <v>51</v>
      </c>
      <c r="BF88" s="64" t="s">
        <v>52</v>
      </c>
      <c r="BG88" s="64" t="s">
        <v>53</v>
      </c>
      <c r="BH88" s="64" t="s">
        <v>54</v>
      </c>
      <c r="BI88" s="65" t="s">
        <v>55</v>
      </c>
      <c r="BJ88" s="1"/>
      <c r="BK88" s="1"/>
      <c r="BL88" s="1"/>
    </row>
    <row r="89" spans="1:64" ht="16" thickBot="1" x14ac:dyDescent="0.25">
      <c r="A89" s="13" t="s">
        <v>146</v>
      </c>
      <c r="B89" s="14">
        <v>2020</v>
      </c>
      <c r="C89" s="14">
        <v>2021</v>
      </c>
      <c r="D89" s="14">
        <v>2022</v>
      </c>
      <c r="E89" s="14">
        <v>2023</v>
      </c>
      <c r="F89" s="14">
        <v>2024</v>
      </c>
      <c r="G89" s="14">
        <v>2025</v>
      </c>
      <c r="H89" s="14">
        <v>2020</v>
      </c>
      <c r="I89" s="14">
        <v>2021</v>
      </c>
      <c r="J89" s="14">
        <v>2022</v>
      </c>
      <c r="K89" s="14">
        <v>2023</v>
      </c>
      <c r="L89" s="14">
        <v>2024</v>
      </c>
      <c r="M89" s="14">
        <v>2025</v>
      </c>
      <c r="N89" s="14">
        <v>2020</v>
      </c>
      <c r="O89" s="14">
        <v>2021</v>
      </c>
      <c r="P89" s="14">
        <v>2022</v>
      </c>
      <c r="Q89" s="14">
        <v>2023</v>
      </c>
      <c r="R89" s="14">
        <v>2024</v>
      </c>
      <c r="S89" s="14">
        <v>2025</v>
      </c>
      <c r="T89" s="14">
        <v>2020</v>
      </c>
      <c r="U89" s="14">
        <v>2021</v>
      </c>
      <c r="V89" s="14">
        <v>2022</v>
      </c>
      <c r="W89" s="14">
        <v>2023</v>
      </c>
      <c r="X89" s="14">
        <v>2024</v>
      </c>
      <c r="Y89" s="14">
        <v>2025</v>
      </c>
      <c r="Z89" s="14">
        <v>2020</v>
      </c>
      <c r="AA89" s="14">
        <v>2021</v>
      </c>
      <c r="AB89" s="14">
        <v>2022</v>
      </c>
      <c r="AC89" s="14">
        <v>2023</v>
      </c>
      <c r="AD89" s="14">
        <v>2024</v>
      </c>
      <c r="AE89" s="14">
        <v>2025</v>
      </c>
      <c r="AF89" s="14">
        <v>2020</v>
      </c>
      <c r="AG89" s="14">
        <v>2021</v>
      </c>
      <c r="AH89" s="14">
        <v>2022</v>
      </c>
      <c r="AI89" s="14">
        <v>2023</v>
      </c>
      <c r="AJ89" s="14">
        <v>2024</v>
      </c>
      <c r="AK89" s="14">
        <v>2025</v>
      </c>
      <c r="AL89" s="14">
        <v>2020</v>
      </c>
      <c r="AM89" s="14">
        <v>2021</v>
      </c>
      <c r="AN89" s="14">
        <v>2022</v>
      </c>
      <c r="AO89" s="14">
        <v>2023</v>
      </c>
      <c r="AP89" s="14">
        <v>2024</v>
      </c>
      <c r="AQ89" s="14">
        <v>2025</v>
      </c>
      <c r="AR89" s="14">
        <v>2020</v>
      </c>
      <c r="AS89" s="14">
        <v>2021</v>
      </c>
      <c r="AT89" s="14">
        <v>2022</v>
      </c>
      <c r="AU89" s="14">
        <v>2023</v>
      </c>
      <c r="AV89" s="14">
        <v>2024</v>
      </c>
      <c r="AW89" s="14">
        <v>2025</v>
      </c>
      <c r="AX89" s="14">
        <v>2020</v>
      </c>
      <c r="AY89" s="14">
        <v>2021</v>
      </c>
      <c r="AZ89" s="14">
        <v>2022</v>
      </c>
      <c r="BA89" s="14">
        <v>2023</v>
      </c>
      <c r="BB89" s="14">
        <v>2024</v>
      </c>
      <c r="BC89" s="14">
        <v>2025</v>
      </c>
      <c r="BD89" s="14">
        <v>2020</v>
      </c>
      <c r="BE89" s="14">
        <v>2021</v>
      </c>
      <c r="BF89" s="14">
        <v>2022</v>
      </c>
      <c r="BG89" s="14">
        <v>2023</v>
      </c>
      <c r="BH89" s="14">
        <v>2024</v>
      </c>
      <c r="BI89" s="15">
        <v>2025</v>
      </c>
      <c r="BJ89" s="1"/>
      <c r="BK89" s="1"/>
      <c r="BL89" s="1"/>
    </row>
    <row r="90" spans="1:64" x14ac:dyDescent="0.2">
      <c r="A90" s="6" t="s">
        <v>110</v>
      </c>
      <c r="B90" s="17">
        <v>22</v>
      </c>
      <c r="C90" s="17">
        <v>7</v>
      </c>
      <c r="D90" s="17">
        <v>8</v>
      </c>
      <c r="E90" s="17">
        <v>14</v>
      </c>
      <c r="F90" s="17">
        <v>15</v>
      </c>
      <c r="G90" s="17">
        <v>9</v>
      </c>
      <c r="H90" s="17">
        <v>15</v>
      </c>
      <c r="I90" s="17">
        <v>9</v>
      </c>
      <c r="J90" s="17">
        <v>10</v>
      </c>
      <c r="K90" s="17">
        <v>8</v>
      </c>
      <c r="L90" s="17">
        <v>7</v>
      </c>
      <c r="M90" s="17">
        <v>6</v>
      </c>
      <c r="N90" s="17">
        <v>2</v>
      </c>
      <c r="O90" s="17">
        <v>0</v>
      </c>
      <c r="P90" s="17">
        <v>1</v>
      </c>
      <c r="Q90" s="17">
        <v>1</v>
      </c>
      <c r="R90" s="17">
        <v>0</v>
      </c>
      <c r="S90" s="17">
        <v>0</v>
      </c>
      <c r="T90" s="17">
        <v>0</v>
      </c>
      <c r="U90" s="17">
        <v>0</v>
      </c>
      <c r="V90" s="17">
        <v>0</v>
      </c>
      <c r="W90" s="17">
        <v>1</v>
      </c>
      <c r="X90" s="17">
        <v>2</v>
      </c>
      <c r="Y90" s="17">
        <v>0</v>
      </c>
      <c r="Z90" s="17">
        <v>115</v>
      </c>
      <c r="AA90" s="17">
        <v>125</v>
      </c>
      <c r="AB90" s="17">
        <v>175</v>
      </c>
      <c r="AC90" s="17">
        <v>187</v>
      </c>
      <c r="AD90" s="17">
        <v>167</v>
      </c>
      <c r="AE90" s="17">
        <v>175</v>
      </c>
      <c r="AF90" s="17">
        <v>1</v>
      </c>
      <c r="AG90" s="17">
        <v>0</v>
      </c>
      <c r="AH90" s="17">
        <v>0</v>
      </c>
      <c r="AI90" s="17">
        <v>1</v>
      </c>
      <c r="AJ90" s="17">
        <v>1</v>
      </c>
      <c r="AK90" s="17">
        <v>0</v>
      </c>
      <c r="AL90" s="17">
        <v>0</v>
      </c>
      <c r="AM90" s="17">
        <v>0</v>
      </c>
      <c r="AN90" s="17">
        <v>0</v>
      </c>
      <c r="AO90" s="17">
        <v>0</v>
      </c>
      <c r="AP90" s="17">
        <v>0</v>
      </c>
      <c r="AQ90" s="17">
        <v>0</v>
      </c>
      <c r="AR90" s="17">
        <v>0</v>
      </c>
      <c r="AS90" s="17">
        <v>0</v>
      </c>
      <c r="AT90" s="17">
        <v>0</v>
      </c>
      <c r="AU90" s="17">
        <v>0</v>
      </c>
      <c r="AV90" s="17">
        <v>0</v>
      </c>
      <c r="AW90" s="17">
        <v>0</v>
      </c>
      <c r="AX90" s="17">
        <v>0</v>
      </c>
      <c r="AY90" s="17">
        <v>0</v>
      </c>
      <c r="AZ90" s="17">
        <v>1</v>
      </c>
      <c r="BA90" s="17">
        <v>0</v>
      </c>
      <c r="BB90" s="17">
        <v>0</v>
      </c>
      <c r="BC90" s="17">
        <v>1</v>
      </c>
      <c r="BD90" s="17">
        <v>0</v>
      </c>
      <c r="BE90" s="17">
        <v>1</v>
      </c>
      <c r="BF90" s="17">
        <v>1</v>
      </c>
      <c r="BG90" s="17">
        <v>0</v>
      </c>
      <c r="BH90" s="17">
        <v>0</v>
      </c>
      <c r="BI90" s="18">
        <v>0</v>
      </c>
      <c r="BJ90" s="1"/>
      <c r="BK90" s="1"/>
      <c r="BL90" s="1"/>
    </row>
    <row r="91" spans="1:64" x14ac:dyDescent="0.2">
      <c r="A91" s="4" t="s">
        <v>111</v>
      </c>
      <c r="B91" s="19">
        <v>585</v>
      </c>
      <c r="C91" s="19">
        <v>644</v>
      </c>
      <c r="D91" s="19">
        <v>536</v>
      </c>
      <c r="E91" s="19">
        <v>558</v>
      </c>
      <c r="F91" s="19">
        <v>684</v>
      </c>
      <c r="G91" s="19">
        <v>692</v>
      </c>
      <c r="H91" s="19">
        <v>236</v>
      </c>
      <c r="I91" s="19">
        <v>279</v>
      </c>
      <c r="J91" s="19">
        <v>216</v>
      </c>
      <c r="K91" s="19">
        <v>187</v>
      </c>
      <c r="L91" s="19">
        <v>140</v>
      </c>
      <c r="M91" s="19">
        <v>172</v>
      </c>
      <c r="N91" s="19">
        <v>997</v>
      </c>
      <c r="O91" s="19">
        <v>1154</v>
      </c>
      <c r="P91" s="19">
        <v>982</v>
      </c>
      <c r="Q91" s="19">
        <v>930</v>
      </c>
      <c r="R91" s="19">
        <v>1064</v>
      </c>
      <c r="S91" s="19">
        <v>741</v>
      </c>
      <c r="T91" s="19">
        <v>486</v>
      </c>
      <c r="U91" s="19">
        <v>784</v>
      </c>
      <c r="V91" s="19">
        <v>698</v>
      </c>
      <c r="W91" s="19">
        <v>883</v>
      </c>
      <c r="X91" s="19">
        <v>813</v>
      </c>
      <c r="Y91" s="19">
        <v>513</v>
      </c>
      <c r="Z91" s="19">
        <v>10116</v>
      </c>
      <c r="AA91" s="19">
        <v>15611</v>
      </c>
      <c r="AB91" s="19">
        <v>14361</v>
      </c>
      <c r="AC91" s="19">
        <v>14360</v>
      </c>
      <c r="AD91" s="19">
        <v>10108</v>
      </c>
      <c r="AE91" s="19">
        <v>8859</v>
      </c>
      <c r="AF91" s="19">
        <v>334</v>
      </c>
      <c r="AG91" s="19">
        <v>271</v>
      </c>
      <c r="AH91" s="19">
        <v>128</v>
      </c>
      <c r="AI91" s="19">
        <v>179</v>
      </c>
      <c r="AJ91" s="19">
        <v>108</v>
      </c>
      <c r="AK91" s="19">
        <v>109</v>
      </c>
      <c r="AL91" s="19">
        <v>0</v>
      </c>
      <c r="AM91" s="19">
        <v>0</v>
      </c>
      <c r="AN91" s="19">
        <v>0</v>
      </c>
      <c r="AO91" s="19">
        <v>0</v>
      </c>
      <c r="AP91" s="19">
        <v>0</v>
      </c>
      <c r="AQ91" s="19">
        <v>0</v>
      </c>
      <c r="AR91" s="19">
        <v>0</v>
      </c>
      <c r="AS91" s="19">
        <v>0</v>
      </c>
      <c r="AT91" s="19">
        <v>0</v>
      </c>
      <c r="AU91" s="19">
        <v>0</v>
      </c>
      <c r="AV91" s="19">
        <v>0</v>
      </c>
      <c r="AW91" s="19">
        <v>0</v>
      </c>
      <c r="AX91" s="19">
        <v>1</v>
      </c>
      <c r="AY91" s="19">
        <v>1</v>
      </c>
      <c r="AZ91" s="19">
        <v>1</v>
      </c>
      <c r="BA91" s="19">
        <v>2</v>
      </c>
      <c r="BB91" s="19">
        <v>0</v>
      </c>
      <c r="BC91" s="19">
        <v>0</v>
      </c>
      <c r="BD91" s="19">
        <v>10</v>
      </c>
      <c r="BE91" s="19">
        <v>14</v>
      </c>
      <c r="BF91" s="19">
        <v>4</v>
      </c>
      <c r="BG91" s="19">
        <v>11</v>
      </c>
      <c r="BH91" s="19">
        <v>4</v>
      </c>
      <c r="BI91" s="20">
        <v>9</v>
      </c>
      <c r="BJ91" s="1"/>
      <c r="BK91" s="1"/>
      <c r="BL91" s="1"/>
    </row>
    <row r="92" spans="1:64" x14ac:dyDescent="0.2">
      <c r="A92" s="4" t="s">
        <v>112</v>
      </c>
      <c r="B92" s="19">
        <v>0</v>
      </c>
      <c r="C92" s="19">
        <v>0</v>
      </c>
      <c r="D92" s="19">
        <v>3</v>
      </c>
      <c r="E92" s="19">
        <v>2</v>
      </c>
      <c r="F92" s="19">
        <v>0</v>
      </c>
      <c r="G92" s="19">
        <v>1</v>
      </c>
      <c r="H92" s="19">
        <v>1</v>
      </c>
      <c r="I92" s="19">
        <v>0</v>
      </c>
      <c r="J92" s="19">
        <v>2</v>
      </c>
      <c r="K92" s="19">
        <v>3</v>
      </c>
      <c r="L92" s="19">
        <v>2</v>
      </c>
      <c r="M92" s="19">
        <v>1</v>
      </c>
      <c r="N92" s="19">
        <v>4</v>
      </c>
      <c r="O92" s="19">
        <v>0</v>
      </c>
      <c r="P92" s="19">
        <v>0</v>
      </c>
      <c r="Q92" s="19">
        <v>6</v>
      </c>
      <c r="R92" s="19">
        <v>5</v>
      </c>
      <c r="S92" s="19">
        <v>6</v>
      </c>
      <c r="T92" s="19">
        <v>0</v>
      </c>
      <c r="U92" s="19">
        <v>1</v>
      </c>
      <c r="V92" s="19">
        <v>0</v>
      </c>
      <c r="W92" s="19">
        <v>1</v>
      </c>
      <c r="X92" s="19">
        <v>5</v>
      </c>
      <c r="Y92" s="19">
        <v>8</v>
      </c>
      <c r="Z92" s="19">
        <v>13</v>
      </c>
      <c r="AA92" s="19">
        <v>16</v>
      </c>
      <c r="AB92" s="19">
        <v>19</v>
      </c>
      <c r="AC92" s="19">
        <v>14</v>
      </c>
      <c r="AD92" s="19">
        <v>7</v>
      </c>
      <c r="AE92" s="19">
        <v>31</v>
      </c>
      <c r="AF92" s="19">
        <v>0</v>
      </c>
      <c r="AG92" s="19">
        <v>0</v>
      </c>
      <c r="AH92" s="19">
        <v>1</v>
      </c>
      <c r="AI92" s="19">
        <v>0</v>
      </c>
      <c r="AJ92" s="19">
        <v>0</v>
      </c>
      <c r="AK92" s="19">
        <v>1</v>
      </c>
      <c r="AL92" s="19">
        <v>0</v>
      </c>
      <c r="AM92" s="19">
        <v>0</v>
      </c>
      <c r="AN92" s="19">
        <v>0</v>
      </c>
      <c r="AO92" s="19">
        <v>0</v>
      </c>
      <c r="AP92" s="19">
        <v>0</v>
      </c>
      <c r="AQ92" s="19">
        <v>0</v>
      </c>
      <c r="AR92" s="19">
        <v>0</v>
      </c>
      <c r="AS92" s="19">
        <v>0</v>
      </c>
      <c r="AT92" s="19">
        <v>0</v>
      </c>
      <c r="AU92" s="19">
        <v>0</v>
      </c>
      <c r="AV92" s="19">
        <v>0</v>
      </c>
      <c r="AW92" s="19">
        <v>0</v>
      </c>
      <c r="AX92" s="19">
        <v>0</v>
      </c>
      <c r="AY92" s="19">
        <v>0</v>
      </c>
      <c r="AZ92" s="19">
        <v>0</v>
      </c>
      <c r="BA92" s="19">
        <v>0</v>
      </c>
      <c r="BB92" s="19">
        <v>0</v>
      </c>
      <c r="BC92" s="19">
        <v>0</v>
      </c>
      <c r="BD92" s="19">
        <v>0</v>
      </c>
      <c r="BE92" s="19">
        <v>0</v>
      </c>
      <c r="BF92" s="19">
        <v>0</v>
      </c>
      <c r="BG92" s="19">
        <v>0</v>
      </c>
      <c r="BH92" s="19">
        <v>0</v>
      </c>
      <c r="BI92" s="20">
        <v>0</v>
      </c>
      <c r="BJ92" s="1"/>
      <c r="BK92" s="1"/>
      <c r="BL92" s="1"/>
    </row>
    <row r="93" spans="1:64" x14ac:dyDescent="0.2">
      <c r="A93" s="4" t="s">
        <v>108</v>
      </c>
      <c r="B93" s="19">
        <v>0</v>
      </c>
      <c r="C93" s="19">
        <v>0</v>
      </c>
      <c r="D93" s="19">
        <v>0</v>
      </c>
      <c r="E93" s="19">
        <v>3</v>
      </c>
      <c r="F93" s="19">
        <v>0</v>
      </c>
      <c r="G93" s="19">
        <v>2</v>
      </c>
      <c r="H93" s="19">
        <v>0</v>
      </c>
      <c r="I93" s="19">
        <v>1</v>
      </c>
      <c r="J93" s="19">
        <v>12</v>
      </c>
      <c r="K93" s="19">
        <v>4</v>
      </c>
      <c r="L93" s="19">
        <v>2</v>
      </c>
      <c r="M93" s="19">
        <v>5</v>
      </c>
      <c r="N93" s="19">
        <v>3</v>
      </c>
      <c r="O93" s="19">
        <v>11</v>
      </c>
      <c r="P93" s="19">
        <v>1</v>
      </c>
      <c r="Q93" s="19">
        <v>34</v>
      </c>
      <c r="R93" s="19">
        <v>22</v>
      </c>
      <c r="S93" s="19">
        <v>9</v>
      </c>
      <c r="T93" s="19">
        <v>0</v>
      </c>
      <c r="U93" s="19">
        <v>7</v>
      </c>
      <c r="V93" s="19">
        <v>4</v>
      </c>
      <c r="W93" s="19">
        <v>23</v>
      </c>
      <c r="X93" s="19">
        <v>6</v>
      </c>
      <c r="Y93" s="19">
        <v>6</v>
      </c>
      <c r="Z93" s="19">
        <v>4</v>
      </c>
      <c r="AA93" s="19">
        <v>72</v>
      </c>
      <c r="AB93" s="19">
        <v>345</v>
      </c>
      <c r="AC93" s="19">
        <v>227</v>
      </c>
      <c r="AD93" s="19">
        <v>143</v>
      </c>
      <c r="AE93" s="19">
        <v>139</v>
      </c>
      <c r="AF93" s="19">
        <v>0</v>
      </c>
      <c r="AG93" s="19">
        <v>21</v>
      </c>
      <c r="AH93" s="19">
        <v>41</v>
      </c>
      <c r="AI93" s="19">
        <v>25</v>
      </c>
      <c r="AJ93" s="19">
        <v>17</v>
      </c>
      <c r="AK93" s="19">
        <v>17</v>
      </c>
      <c r="AL93" s="19">
        <v>1273</v>
      </c>
      <c r="AM93" s="19">
        <v>1054</v>
      </c>
      <c r="AN93" s="19">
        <v>697</v>
      </c>
      <c r="AO93" s="19">
        <v>832</v>
      </c>
      <c r="AP93" s="19">
        <v>1078</v>
      </c>
      <c r="AQ93" s="19">
        <v>545</v>
      </c>
      <c r="AR93" s="19">
        <v>36</v>
      </c>
      <c r="AS93" s="19">
        <v>13</v>
      </c>
      <c r="AT93" s="19">
        <v>3</v>
      </c>
      <c r="AU93" s="19">
        <v>14</v>
      </c>
      <c r="AV93" s="19">
        <v>10</v>
      </c>
      <c r="AW93" s="19">
        <v>0</v>
      </c>
      <c r="AX93" s="19">
        <v>0</v>
      </c>
      <c r="AY93" s="19">
        <v>0</v>
      </c>
      <c r="AZ93" s="19">
        <v>1</v>
      </c>
      <c r="BA93" s="19">
        <v>0</v>
      </c>
      <c r="BB93" s="19">
        <v>0</v>
      </c>
      <c r="BC93" s="19">
        <v>0</v>
      </c>
      <c r="BD93" s="19">
        <v>0</v>
      </c>
      <c r="BE93" s="19">
        <v>0</v>
      </c>
      <c r="BF93" s="19">
        <v>2</v>
      </c>
      <c r="BG93" s="19">
        <v>0</v>
      </c>
      <c r="BH93" s="19">
        <v>0</v>
      </c>
      <c r="BI93" s="20">
        <v>0</v>
      </c>
      <c r="BJ93" s="1"/>
      <c r="BK93" s="1"/>
      <c r="BL93" s="1"/>
    </row>
    <row r="94" spans="1:64" ht="16" thickBot="1" x14ac:dyDescent="0.25">
      <c r="A94" s="7" t="s">
        <v>113</v>
      </c>
      <c r="B94" s="21">
        <v>11</v>
      </c>
      <c r="C94" s="21">
        <v>8</v>
      </c>
      <c r="D94" s="21">
        <v>10</v>
      </c>
      <c r="E94" s="21">
        <v>10</v>
      </c>
      <c r="F94" s="21">
        <v>17</v>
      </c>
      <c r="G94" s="21">
        <v>26</v>
      </c>
      <c r="H94" s="21">
        <v>9</v>
      </c>
      <c r="I94" s="21">
        <v>7</v>
      </c>
      <c r="J94" s="21">
        <v>10</v>
      </c>
      <c r="K94" s="21">
        <v>8</v>
      </c>
      <c r="L94" s="21">
        <v>6</v>
      </c>
      <c r="M94" s="21">
        <v>4</v>
      </c>
      <c r="N94" s="21">
        <v>54</v>
      </c>
      <c r="O94" s="21">
        <v>64</v>
      </c>
      <c r="P94" s="21">
        <v>60</v>
      </c>
      <c r="Q94" s="21">
        <v>78</v>
      </c>
      <c r="R94" s="21">
        <v>102</v>
      </c>
      <c r="S94" s="21">
        <v>82</v>
      </c>
      <c r="T94" s="21">
        <v>3</v>
      </c>
      <c r="U94" s="21">
        <v>5</v>
      </c>
      <c r="V94" s="21">
        <v>12</v>
      </c>
      <c r="W94" s="21">
        <v>5</v>
      </c>
      <c r="X94" s="21">
        <v>6</v>
      </c>
      <c r="Y94" s="21">
        <v>6</v>
      </c>
      <c r="Z94" s="21">
        <v>311</v>
      </c>
      <c r="AA94" s="21">
        <v>578</v>
      </c>
      <c r="AB94" s="21">
        <v>458</v>
      </c>
      <c r="AC94" s="21">
        <v>533</v>
      </c>
      <c r="AD94" s="21">
        <v>454</v>
      </c>
      <c r="AE94" s="21">
        <v>434</v>
      </c>
      <c r="AF94" s="21">
        <v>54</v>
      </c>
      <c r="AG94" s="21">
        <v>43</v>
      </c>
      <c r="AH94" s="21">
        <v>37</v>
      </c>
      <c r="AI94" s="21">
        <v>24</v>
      </c>
      <c r="AJ94" s="21">
        <v>30</v>
      </c>
      <c r="AK94" s="21">
        <v>26</v>
      </c>
      <c r="AL94" s="21">
        <v>0</v>
      </c>
      <c r="AM94" s="21">
        <v>0</v>
      </c>
      <c r="AN94" s="21">
        <v>0</v>
      </c>
      <c r="AO94" s="21">
        <v>0</v>
      </c>
      <c r="AP94" s="21">
        <v>0</v>
      </c>
      <c r="AQ94" s="21">
        <v>0</v>
      </c>
      <c r="AR94" s="21">
        <v>0</v>
      </c>
      <c r="AS94" s="21">
        <v>0</v>
      </c>
      <c r="AT94" s="21">
        <v>0</v>
      </c>
      <c r="AU94" s="21">
        <v>0</v>
      </c>
      <c r="AV94" s="21">
        <v>0</v>
      </c>
      <c r="AW94" s="21">
        <v>0</v>
      </c>
      <c r="AX94" s="21">
        <v>0</v>
      </c>
      <c r="AY94" s="21">
        <v>0</v>
      </c>
      <c r="AZ94" s="21">
        <v>0</v>
      </c>
      <c r="BA94" s="21">
        <v>0</v>
      </c>
      <c r="BB94" s="21">
        <v>0</v>
      </c>
      <c r="BC94" s="21">
        <v>0</v>
      </c>
      <c r="BD94" s="21">
        <v>0</v>
      </c>
      <c r="BE94" s="21">
        <v>1</v>
      </c>
      <c r="BF94" s="21">
        <v>1</v>
      </c>
      <c r="BG94" s="21">
        <v>0</v>
      </c>
      <c r="BH94" s="21">
        <v>1</v>
      </c>
      <c r="BI94" s="22">
        <v>1</v>
      </c>
      <c r="BJ94" s="1"/>
      <c r="BK94" s="1"/>
      <c r="BL94" s="1"/>
    </row>
    <row r="95" spans="1:64" ht="16" thickBot="1" x14ac:dyDescent="0.25">
      <c r="A95" s="11" t="s">
        <v>68</v>
      </c>
      <c r="B95" s="23">
        <v>618</v>
      </c>
      <c r="C95" s="23">
        <v>659</v>
      </c>
      <c r="D95" s="23">
        <v>557</v>
      </c>
      <c r="E95" s="23">
        <v>587</v>
      </c>
      <c r="F95" s="23">
        <v>716</v>
      </c>
      <c r="G95" s="23">
        <v>730</v>
      </c>
      <c r="H95" s="23">
        <v>261</v>
      </c>
      <c r="I95" s="23">
        <v>296</v>
      </c>
      <c r="J95" s="23">
        <v>250</v>
      </c>
      <c r="K95" s="23">
        <v>210</v>
      </c>
      <c r="L95" s="23">
        <v>157</v>
      </c>
      <c r="M95" s="23">
        <v>188</v>
      </c>
      <c r="N95" s="23">
        <v>1060</v>
      </c>
      <c r="O95" s="23">
        <v>1229</v>
      </c>
      <c r="P95" s="23">
        <v>1044</v>
      </c>
      <c r="Q95" s="23">
        <v>1049</v>
      </c>
      <c r="R95" s="23">
        <v>1193</v>
      </c>
      <c r="S95" s="23">
        <v>838</v>
      </c>
      <c r="T95" s="23">
        <v>489</v>
      </c>
      <c r="U95" s="23">
        <v>797</v>
      </c>
      <c r="V95" s="23">
        <v>714</v>
      </c>
      <c r="W95" s="23">
        <v>913</v>
      </c>
      <c r="X95" s="23">
        <v>832</v>
      </c>
      <c r="Y95" s="23">
        <v>533</v>
      </c>
      <c r="Z95" s="23">
        <v>10559</v>
      </c>
      <c r="AA95" s="23">
        <v>16402</v>
      </c>
      <c r="AB95" s="23">
        <v>15358</v>
      </c>
      <c r="AC95" s="23">
        <v>15321</v>
      </c>
      <c r="AD95" s="23">
        <v>10879</v>
      </c>
      <c r="AE95" s="23">
        <v>9638</v>
      </c>
      <c r="AF95" s="23">
        <v>389</v>
      </c>
      <c r="AG95" s="23">
        <v>335</v>
      </c>
      <c r="AH95" s="23">
        <v>207</v>
      </c>
      <c r="AI95" s="23">
        <v>229</v>
      </c>
      <c r="AJ95" s="23">
        <v>156</v>
      </c>
      <c r="AK95" s="23">
        <v>153</v>
      </c>
      <c r="AL95" s="23">
        <v>1273</v>
      </c>
      <c r="AM95" s="23">
        <v>1054</v>
      </c>
      <c r="AN95" s="23">
        <v>697</v>
      </c>
      <c r="AO95" s="23">
        <v>832</v>
      </c>
      <c r="AP95" s="23">
        <v>1078</v>
      </c>
      <c r="AQ95" s="23">
        <v>545</v>
      </c>
      <c r="AR95" s="23">
        <v>36</v>
      </c>
      <c r="AS95" s="23">
        <v>13</v>
      </c>
      <c r="AT95" s="23">
        <v>3</v>
      </c>
      <c r="AU95" s="23">
        <v>14</v>
      </c>
      <c r="AV95" s="23">
        <v>10</v>
      </c>
      <c r="AW95" s="23">
        <v>0</v>
      </c>
      <c r="AX95" s="23">
        <v>1</v>
      </c>
      <c r="AY95" s="23">
        <v>1</v>
      </c>
      <c r="AZ95" s="23">
        <v>3</v>
      </c>
      <c r="BA95" s="23">
        <v>2</v>
      </c>
      <c r="BB95" s="23">
        <v>0</v>
      </c>
      <c r="BC95" s="23">
        <v>1</v>
      </c>
      <c r="BD95" s="23">
        <v>10</v>
      </c>
      <c r="BE95" s="23">
        <v>16</v>
      </c>
      <c r="BF95" s="23">
        <v>8</v>
      </c>
      <c r="BG95" s="23">
        <v>11</v>
      </c>
      <c r="BH95" s="23">
        <v>5</v>
      </c>
      <c r="BI95" s="24">
        <v>10</v>
      </c>
      <c r="BJ95" s="1"/>
      <c r="BK95" s="1"/>
      <c r="BL95" s="1"/>
    </row>
    <row r="96" spans="1:64" x14ac:dyDescent="0.2">
      <c r="A96" s="62" t="s">
        <v>147</v>
      </c>
      <c r="B96" s="63"/>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c r="AS96" s="63"/>
      <c r="AT96" s="63"/>
      <c r="AU96" s="63"/>
      <c r="AV96" s="63"/>
      <c r="AW96" s="63"/>
      <c r="AX96" s="63"/>
      <c r="AY96" s="63"/>
      <c r="AZ96" s="63"/>
      <c r="BA96" s="63"/>
      <c r="BB96" s="63"/>
      <c r="BC96" s="63"/>
      <c r="BD96" s="63"/>
      <c r="BE96" s="63"/>
      <c r="BF96" s="63"/>
      <c r="BG96" s="63"/>
      <c r="BH96" s="63"/>
      <c r="BI96" s="63"/>
      <c r="BJ96" s="1"/>
      <c r="BK96" s="1"/>
      <c r="BL96" s="1"/>
    </row>
    <row r="97" spans="1:64"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row>
    <row r="98" spans="1:64"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row>
    <row r="99" spans="1:64"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row>
    <row r="100" spans="1:64"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row>
    <row r="101" spans="1:64"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row>
    <row r="102" spans="1:64"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row>
    <row r="103" spans="1:64"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row>
    <row r="104" spans="1:64"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row>
    <row r="105" spans="1:64"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row>
    <row r="106" spans="1:64"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row>
    <row r="107" spans="1:64"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row>
    <row r="108" spans="1:64"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row>
    <row r="109" spans="1:64"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row>
    <row r="110" spans="1:64"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row>
    <row r="111" spans="1:64"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row>
    <row r="112" spans="1:64"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row>
    <row r="113" spans="1:64"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row>
    <row r="114" spans="1:64"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row>
    <row r="115" spans="1:64"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row>
    <row r="116" spans="1:64"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row>
    <row r="117" spans="1:64"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row>
    <row r="118" spans="1:64"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row>
    <row r="119" spans="1:64"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row>
    <row r="120" spans="1:64"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row>
    <row r="121" spans="1:64"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row>
    <row r="122" spans="1:64"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row>
    <row r="123" spans="1:64"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row>
    <row r="124" spans="1:64"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row>
    <row r="125" spans="1:64"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row>
    <row r="126" spans="1:64"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row>
    <row r="127" spans="1:64"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row>
    <row r="128" spans="1:64"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row>
    <row r="129" spans="1:64"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row>
    <row r="130" spans="1:64"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row>
    <row r="131" spans="1:64"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row>
    <row r="132" spans="1:64"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row>
    <row r="133" spans="1:64"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row>
    <row r="134" spans="1:64"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row>
    <row r="135" spans="1:64"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row>
    <row r="136" spans="1:64"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row>
    <row r="137" spans="1:64"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row>
    <row r="138" spans="1:64"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row>
    <row r="139" spans="1:64"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row>
    <row r="140" spans="1:64"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row>
    <row r="141" spans="1:64"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row>
    <row r="142" spans="1:64"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row>
    <row r="143" spans="1:64"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row>
    <row r="144" spans="1:64"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row>
    <row r="145" spans="1:64"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row>
    <row r="146" spans="1:64"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row>
    <row r="147" spans="1:64"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row>
    <row r="148" spans="1:64"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row>
    <row r="149" spans="1:64"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row>
    <row r="150" spans="1:64"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row>
    <row r="151" spans="1:64"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row>
    <row r="152" spans="1:64"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row>
    <row r="153" spans="1:64"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row>
    <row r="154" spans="1:64"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row>
    <row r="155" spans="1:64"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row>
    <row r="156" spans="1:64"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row>
    <row r="157" spans="1:64"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row>
    <row r="158" spans="1:64"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row>
    <row r="159" spans="1:64"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row>
    <row r="160" spans="1:64"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row>
    <row r="161" spans="1:64"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row>
    <row r="162" spans="1:64"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row>
    <row r="163" spans="1:64"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row>
    <row r="164" spans="1:64"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row>
  </sheetData>
  <sortState xmlns:xlrd2="http://schemas.microsoft.com/office/spreadsheetml/2017/richdata2" ref="A31:BJ42">
    <sortCondition descending="1" ref="BJ30:BJ42"/>
  </sortState>
  <mergeCells count="68">
    <mergeCell ref="BD88:BI88"/>
    <mergeCell ref="Z88:AE88"/>
    <mergeCell ref="AF88:AK88"/>
    <mergeCell ref="AL88:AQ88"/>
    <mergeCell ref="AR88:AW88"/>
    <mergeCell ref="AX88:BC88"/>
    <mergeCell ref="B88:G88"/>
    <mergeCell ref="H88:M88"/>
    <mergeCell ref="N88:S88"/>
    <mergeCell ref="T88:Y88"/>
    <mergeCell ref="AX29:BC29"/>
    <mergeCell ref="BD29:BI29"/>
    <mergeCell ref="B48:G48"/>
    <mergeCell ref="H48:M48"/>
    <mergeCell ref="N48:S48"/>
    <mergeCell ref="T48:Y48"/>
    <mergeCell ref="Z48:AE48"/>
    <mergeCell ref="AF48:AK48"/>
    <mergeCell ref="AL48:AQ48"/>
    <mergeCell ref="AR48:AW48"/>
    <mergeCell ref="AX48:BC48"/>
    <mergeCell ref="BD48:BI48"/>
    <mergeCell ref="A24:BI24"/>
    <mergeCell ref="B9:G9"/>
    <mergeCell ref="H9:M9"/>
    <mergeCell ref="N9:S9"/>
    <mergeCell ref="BD9:BI9"/>
    <mergeCell ref="T9:Y9"/>
    <mergeCell ref="Z9:AE9"/>
    <mergeCell ref="AF9:AK9"/>
    <mergeCell ref="AL9:AQ9"/>
    <mergeCell ref="AR9:AW9"/>
    <mergeCell ref="AX9:BC9"/>
    <mergeCell ref="A1:BI1"/>
    <mergeCell ref="A3:BI3"/>
    <mergeCell ref="A4:BI4"/>
    <mergeCell ref="A6:BI6"/>
    <mergeCell ref="A7:BI7"/>
    <mergeCell ref="A96:BI96"/>
    <mergeCell ref="A26:BI26"/>
    <mergeCell ref="A27:BI27"/>
    <mergeCell ref="A43:BI43"/>
    <mergeCell ref="A45:BI45"/>
    <mergeCell ref="A46:BI46"/>
    <mergeCell ref="A72:BI72"/>
    <mergeCell ref="B29:G29"/>
    <mergeCell ref="H29:M29"/>
    <mergeCell ref="N29:S29"/>
    <mergeCell ref="T29:Y29"/>
    <mergeCell ref="Z29:AE29"/>
    <mergeCell ref="AF29:AK29"/>
    <mergeCell ref="AL29:AQ29"/>
    <mergeCell ref="AR29:AW29"/>
    <mergeCell ref="A74:BI74"/>
    <mergeCell ref="A75:BI75"/>
    <mergeCell ref="A83:BI83"/>
    <mergeCell ref="A85:BI85"/>
    <mergeCell ref="A86:BI86"/>
    <mergeCell ref="B77:G77"/>
    <mergeCell ref="H77:M77"/>
    <mergeCell ref="N77:S77"/>
    <mergeCell ref="T77:Y77"/>
    <mergeCell ref="Z77:AE77"/>
    <mergeCell ref="AF77:AK77"/>
    <mergeCell ref="AL77:AQ77"/>
    <mergeCell ref="AR77:AW77"/>
    <mergeCell ref="AX77:BC77"/>
    <mergeCell ref="BD77:BI77"/>
  </mergeCells>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R199"/>
  <sheetViews>
    <sheetView showGridLines="0" topLeftCell="A50" workbookViewId="0">
      <selection activeCell="A24" sqref="A24"/>
    </sheetView>
  </sheetViews>
  <sheetFormatPr baseColWidth="10" defaultRowHeight="15" x14ac:dyDescent="0.2"/>
  <cols>
    <col min="1" max="1" width="22.6640625" customWidth="1"/>
    <col min="2" max="7" width="14.6640625" customWidth="1"/>
    <col min="8" max="8" width="1.6640625" customWidth="1"/>
  </cols>
  <sheetData>
    <row r="1" spans="1:70" ht="135" customHeight="1" x14ac:dyDescent="0.2">
      <c r="A1" s="66" t="s">
        <v>114</v>
      </c>
      <c r="B1" s="66"/>
      <c r="C1" s="66"/>
      <c r="D1" s="66"/>
      <c r="E1" s="66"/>
      <c r="F1" s="66"/>
      <c r="G1" s="66"/>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row>
    <row r="2" spans="1:70" x14ac:dyDescent="0.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row>
    <row r="3" spans="1:70" x14ac:dyDescent="0.2">
      <c r="A3" s="60" t="s">
        <v>1</v>
      </c>
      <c r="B3" s="60"/>
      <c r="C3" s="60"/>
      <c r="D3" s="60"/>
      <c r="E3" s="60"/>
      <c r="F3" s="60"/>
      <c r="G3" s="60"/>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row>
    <row r="4" spans="1:70" x14ac:dyDescent="0.2">
      <c r="A4" s="60" t="s">
        <v>2</v>
      </c>
      <c r="B4" s="60"/>
      <c r="C4" s="60"/>
      <c r="D4" s="60"/>
      <c r="E4" s="60"/>
      <c r="F4" s="60"/>
      <c r="G4" s="60"/>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row>
    <row r="5" spans="1:70" x14ac:dyDescent="0.2">
      <c r="A5" s="2"/>
      <c r="B5" s="2"/>
      <c r="C5" s="2"/>
      <c r="D5" s="2"/>
      <c r="E5" s="2"/>
      <c r="F5" s="2"/>
      <c r="G5" s="2"/>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row>
    <row r="6" spans="1:70" s="31" customFormat="1" ht="30" customHeight="1" x14ac:dyDescent="0.2">
      <c r="A6" s="68" t="s">
        <v>115</v>
      </c>
      <c r="B6" s="68"/>
      <c r="C6" s="68"/>
      <c r="D6" s="68"/>
      <c r="E6" s="68"/>
      <c r="F6" s="68"/>
      <c r="G6" s="68"/>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row>
    <row r="7" spans="1:70" x14ac:dyDescent="0.2">
      <c r="A7" s="61" t="s">
        <v>4</v>
      </c>
      <c r="B7" s="61"/>
      <c r="C7" s="61"/>
      <c r="D7" s="61"/>
      <c r="E7" s="61"/>
      <c r="F7" s="61"/>
      <c r="G7" s="6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row>
    <row r="8" spans="1:70" ht="16" thickBot="1" x14ac:dyDescent="0.25">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row>
    <row r="9" spans="1:70" ht="16" thickBot="1" x14ac:dyDescent="0.25">
      <c r="A9" s="27" t="s">
        <v>5</v>
      </c>
      <c r="B9" s="28" t="s">
        <v>116</v>
      </c>
      <c r="C9" s="28" t="s">
        <v>117</v>
      </c>
      <c r="D9" s="28" t="s">
        <v>118</v>
      </c>
      <c r="E9" s="28" t="s">
        <v>119</v>
      </c>
      <c r="F9" s="28" t="s">
        <v>120</v>
      </c>
      <c r="G9" s="29" t="s">
        <v>121</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row>
    <row r="10" spans="1:70" x14ac:dyDescent="0.2">
      <c r="A10" s="6" t="s">
        <v>56</v>
      </c>
      <c r="B10" s="17">
        <v>114</v>
      </c>
      <c r="C10" s="17">
        <v>116</v>
      </c>
      <c r="D10" s="17">
        <v>95</v>
      </c>
      <c r="E10" s="17">
        <v>59</v>
      </c>
      <c r="F10" s="17">
        <v>88</v>
      </c>
      <c r="G10" s="18">
        <v>93</v>
      </c>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row>
    <row r="11" spans="1:70" x14ac:dyDescent="0.2">
      <c r="A11" s="4" t="s">
        <v>57</v>
      </c>
      <c r="B11" s="19">
        <v>132</v>
      </c>
      <c r="C11" s="19">
        <v>162</v>
      </c>
      <c r="D11" s="19">
        <v>92</v>
      </c>
      <c r="E11" s="19">
        <v>90</v>
      </c>
      <c r="F11" s="19">
        <v>109</v>
      </c>
      <c r="G11" s="20">
        <v>145</v>
      </c>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row>
    <row r="12" spans="1:70" x14ac:dyDescent="0.2">
      <c r="A12" s="4" t="s">
        <v>58</v>
      </c>
      <c r="B12" s="19">
        <v>109</v>
      </c>
      <c r="C12" s="19">
        <v>101</v>
      </c>
      <c r="D12" s="19">
        <v>121</v>
      </c>
      <c r="E12" s="19">
        <v>93</v>
      </c>
      <c r="F12" s="19">
        <v>100</v>
      </c>
      <c r="G12" s="20">
        <v>145</v>
      </c>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row>
    <row r="13" spans="1:70" x14ac:dyDescent="0.2">
      <c r="A13" s="4" t="s">
        <v>59</v>
      </c>
      <c r="B13" s="19">
        <v>50</v>
      </c>
      <c r="C13" s="19">
        <v>157</v>
      </c>
      <c r="D13" s="19">
        <v>73</v>
      </c>
      <c r="E13" s="19">
        <v>99</v>
      </c>
      <c r="F13" s="19">
        <v>146</v>
      </c>
      <c r="G13" s="20">
        <v>153</v>
      </c>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row>
    <row r="14" spans="1:70" x14ac:dyDescent="0.2">
      <c r="A14" s="4" t="s">
        <v>60</v>
      </c>
      <c r="B14" s="19">
        <v>79</v>
      </c>
      <c r="C14" s="19">
        <v>100</v>
      </c>
      <c r="D14" s="19">
        <v>99</v>
      </c>
      <c r="E14" s="19">
        <v>115</v>
      </c>
      <c r="F14" s="19">
        <v>125</v>
      </c>
      <c r="G14" s="20">
        <v>182</v>
      </c>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row>
    <row r="15" spans="1:70" x14ac:dyDescent="0.2">
      <c r="A15" s="4" t="s">
        <v>61</v>
      </c>
      <c r="B15" s="19">
        <v>132</v>
      </c>
      <c r="C15" s="19">
        <v>73</v>
      </c>
      <c r="D15" s="19">
        <v>113</v>
      </c>
      <c r="E15" s="19">
        <v>123</v>
      </c>
      <c r="F15" s="19">
        <v>114</v>
      </c>
      <c r="G15" s="20">
        <v>121</v>
      </c>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row>
    <row r="16" spans="1:70" x14ac:dyDescent="0.2">
      <c r="A16" s="4" t="s">
        <v>62</v>
      </c>
      <c r="B16" s="19">
        <v>138</v>
      </c>
      <c r="C16" s="19">
        <v>98</v>
      </c>
      <c r="D16" s="19">
        <v>94</v>
      </c>
      <c r="E16" s="19">
        <v>133</v>
      </c>
      <c r="F16" s="19">
        <v>120</v>
      </c>
      <c r="G16" s="20">
        <v>155</v>
      </c>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row>
    <row r="17" spans="1:70" x14ac:dyDescent="0.2">
      <c r="A17" s="4" t="s">
        <v>63</v>
      </c>
      <c r="B17" s="19">
        <v>132</v>
      </c>
      <c r="C17" s="19">
        <v>106</v>
      </c>
      <c r="D17" s="19">
        <v>104</v>
      </c>
      <c r="E17" s="19">
        <v>154</v>
      </c>
      <c r="F17" s="19">
        <v>101</v>
      </c>
      <c r="G17" s="20">
        <v>126</v>
      </c>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row>
    <row r="18" spans="1:70" x14ac:dyDescent="0.2">
      <c r="A18" s="4" t="s">
        <v>64</v>
      </c>
      <c r="B18" s="19">
        <v>111</v>
      </c>
      <c r="C18" s="19">
        <v>130</v>
      </c>
      <c r="D18" s="19">
        <v>95</v>
      </c>
      <c r="E18" s="19">
        <v>112</v>
      </c>
      <c r="F18" s="19">
        <v>160</v>
      </c>
      <c r="G18" s="20">
        <v>132</v>
      </c>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row>
    <row r="19" spans="1:70" x14ac:dyDescent="0.2">
      <c r="A19" s="4" t="s">
        <v>65</v>
      </c>
      <c r="B19" s="19">
        <v>127</v>
      </c>
      <c r="C19" s="19">
        <v>132</v>
      </c>
      <c r="D19" s="19">
        <v>82</v>
      </c>
      <c r="E19" s="19">
        <v>95</v>
      </c>
      <c r="F19" s="19">
        <v>143</v>
      </c>
      <c r="G19" s="20">
        <v>127</v>
      </c>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row>
    <row r="20" spans="1:70" x14ac:dyDescent="0.2">
      <c r="A20" s="4" t="s">
        <v>66</v>
      </c>
      <c r="B20" s="19">
        <v>125</v>
      </c>
      <c r="C20" s="19">
        <v>96</v>
      </c>
      <c r="D20" s="19">
        <v>83</v>
      </c>
      <c r="E20" s="19">
        <v>67</v>
      </c>
      <c r="F20" s="19">
        <v>121</v>
      </c>
      <c r="G20" s="20">
        <v>92</v>
      </c>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row>
    <row r="21" spans="1:70" ht="16" thickBot="1" x14ac:dyDescent="0.25">
      <c r="A21" s="7" t="s">
        <v>67</v>
      </c>
      <c r="B21" s="21">
        <v>82</v>
      </c>
      <c r="C21" s="21">
        <v>98</v>
      </c>
      <c r="D21" s="21">
        <v>68</v>
      </c>
      <c r="E21" s="21">
        <v>62</v>
      </c>
      <c r="F21" s="21">
        <v>80</v>
      </c>
      <c r="G21" s="22">
        <v>40</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row>
    <row r="22" spans="1:70" ht="16" thickBot="1" x14ac:dyDescent="0.25">
      <c r="A22" s="26" t="s">
        <v>68</v>
      </c>
      <c r="B22" s="38">
        <v>1331</v>
      </c>
      <c r="C22" s="38">
        <v>1369</v>
      </c>
      <c r="D22" s="38">
        <v>1119</v>
      </c>
      <c r="E22" s="38">
        <v>1202</v>
      </c>
      <c r="F22" s="38">
        <v>1407</v>
      </c>
      <c r="G22" s="39">
        <v>1511</v>
      </c>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row>
    <row r="23" spans="1:70" ht="39" customHeight="1" x14ac:dyDescent="0.2">
      <c r="A23" s="67" t="s">
        <v>148</v>
      </c>
      <c r="B23" s="67"/>
      <c r="C23" s="67"/>
      <c r="D23" s="67"/>
      <c r="E23" s="67"/>
      <c r="F23" s="67"/>
      <c r="G23" s="67"/>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row>
    <row r="24" spans="1:70" x14ac:dyDescent="0.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row>
    <row r="25" spans="1:70" s="31" customFormat="1" ht="30" customHeight="1" x14ac:dyDescent="0.2">
      <c r="A25" s="68" t="s">
        <v>122</v>
      </c>
      <c r="B25" s="68"/>
      <c r="C25" s="68"/>
      <c r="D25" s="68"/>
      <c r="E25" s="68"/>
      <c r="F25" s="68"/>
      <c r="G25" s="68"/>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row>
    <row r="26" spans="1:70" x14ac:dyDescent="0.2">
      <c r="A26" s="61" t="s">
        <v>4</v>
      </c>
      <c r="B26" s="61"/>
      <c r="C26" s="61"/>
      <c r="D26" s="61"/>
      <c r="E26" s="61"/>
      <c r="F26" s="61"/>
      <c r="G26" s="6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row>
    <row r="27" spans="1:70" ht="16" thickBo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row>
    <row r="28" spans="1:70" ht="16" thickBot="1" x14ac:dyDescent="0.25">
      <c r="A28" s="27" t="s">
        <v>81</v>
      </c>
      <c r="B28" s="28" t="s">
        <v>116</v>
      </c>
      <c r="C28" s="28" t="s">
        <v>117</v>
      </c>
      <c r="D28" s="28" t="s">
        <v>118</v>
      </c>
      <c r="E28" s="28" t="s">
        <v>119</v>
      </c>
      <c r="F28" s="28" t="s">
        <v>120</v>
      </c>
      <c r="G28" s="29" t="s">
        <v>121</v>
      </c>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row>
    <row r="29" spans="1:70" x14ac:dyDescent="0.2">
      <c r="A29" s="6" t="s">
        <v>82</v>
      </c>
      <c r="B29" s="17">
        <v>20</v>
      </c>
      <c r="C29" s="17">
        <v>21</v>
      </c>
      <c r="D29" s="17">
        <v>19</v>
      </c>
      <c r="E29" s="17">
        <v>19</v>
      </c>
      <c r="F29" s="17">
        <v>41</v>
      </c>
      <c r="G29" s="18">
        <v>22</v>
      </c>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row>
    <row r="30" spans="1:70" x14ac:dyDescent="0.2">
      <c r="A30" s="4" t="s">
        <v>83</v>
      </c>
      <c r="B30" s="19">
        <v>38</v>
      </c>
      <c r="C30" s="19">
        <v>35</v>
      </c>
      <c r="D30" s="19">
        <v>28</v>
      </c>
      <c r="E30" s="19">
        <v>31</v>
      </c>
      <c r="F30" s="19">
        <v>61</v>
      </c>
      <c r="G30" s="20">
        <v>50</v>
      </c>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row>
    <row r="31" spans="1:70" x14ac:dyDescent="0.2">
      <c r="A31" s="4" t="s">
        <v>84</v>
      </c>
      <c r="B31" s="19">
        <v>107</v>
      </c>
      <c r="C31" s="19">
        <v>79</v>
      </c>
      <c r="D31" s="19">
        <v>82</v>
      </c>
      <c r="E31" s="19">
        <v>90</v>
      </c>
      <c r="F31" s="19">
        <v>102</v>
      </c>
      <c r="G31" s="20">
        <v>106</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row>
    <row r="32" spans="1:70" x14ac:dyDescent="0.2">
      <c r="A32" s="4" t="s">
        <v>85</v>
      </c>
      <c r="B32" s="19">
        <v>15</v>
      </c>
      <c r="C32" s="19">
        <v>19</v>
      </c>
      <c r="D32" s="19">
        <v>23</v>
      </c>
      <c r="E32" s="19">
        <v>26</v>
      </c>
      <c r="F32" s="19">
        <v>32</v>
      </c>
      <c r="G32" s="20">
        <v>33</v>
      </c>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row>
    <row r="33" spans="1:70" x14ac:dyDescent="0.2">
      <c r="A33" s="4" t="s">
        <v>86</v>
      </c>
      <c r="B33" s="19">
        <v>219</v>
      </c>
      <c r="C33" s="19">
        <v>184</v>
      </c>
      <c r="D33" s="19">
        <v>204</v>
      </c>
      <c r="E33" s="19">
        <v>207</v>
      </c>
      <c r="F33" s="19">
        <v>242</v>
      </c>
      <c r="G33" s="20">
        <v>243</v>
      </c>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row>
    <row r="34" spans="1:70" x14ac:dyDescent="0.2">
      <c r="A34" s="4" t="s">
        <v>87</v>
      </c>
      <c r="B34" s="19">
        <v>124</v>
      </c>
      <c r="C34" s="19">
        <v>108</v>
      </c>
      <c r="D34" s="19">
        <v>56</v>
      </c>
      <c r="E34" s="19">
        <v>87</v>
      </c>
      <c r="F34" s="19">
        <v>105</v>
      </c>
      <c r="G34" s="20">
        <v>141</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row>
    <row r="35" spans="1:70" x14ac:dyDescent="0.2">
      <c r="A35" s="4" t="s">
        <v>88</v>
      </c>
      <c r="B35" s="19">
        <v>61</v>
      </c>
      <c r="C35" s="19">
        <v>66</v>
      </c>
      <c r="D35" s="19">
        <v>50</v>
      </c>
      <c r="E35" s="19">
        <v>51</v>
      </c>
      <c r="F35" s="19">
        <v>50</v>
      </c>
      <c r="G35" s="20">
        <v>72</v>
      </c>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row>
    <row r="36" spans="1:70" x14ac:dyDescent="0.2">
      <c r="A36" s="4" t="s">
        <v>89</v>
      </c>
      <c r="B36" s="19">
        <v>181</v>
      </c>
      <c r="C36" s="19">
        <v>212</v>
      </c>
      <c r="D36" s="19">
        <v>122</v>
      </c>
      <c r="E36" s="19">
        <v>156</v>
      </c>
      <c r="F36" s="19">
        <v>210</v>
      </c>
      <c r="G36" s="20">
        <v>201</v>
      </c>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row>
    <row r="37" spans="1:70" x14ac:dyDescent="0.2">
      <c r="A37" s="4" t="s">
        <v>90</v>
      </c>
      <c r="B37" s="19">
        <v>4</v>
      </c>
      <c r="C37" s="19">
        <v>6</v>
      </c>
      <c r="D37" s="19">
        <v>5</v>
      </c>
      <c r="E37" s="19">
        <v>7</v>
      </c>
      <c r="F37" s="19">
        <v>8</v>
      </c>
      <c r="G37" s="20">
        <v>11</v>
      </c>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row>
    <row r="38" spans="1:70" x14ac:dyDescent="0.2">
      <c r="A38" s="4" t="s">
        <v>91</v>
      </c>
      <c r="B38" s="19">
        <v>24</v>
      </c>
      <c r="C38" s="19">
        <v>35</v>
      </c>
      <c r="D38" s="19">
        <v>46</v>
      </c>
      <c r="E38" s="19">
        <v>40</v>
      </c>
      <c r="F38" s="19">
        <v>34</v>
      </c>
      <c r="G38" s="20">
        <v>45</v>
      </c>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row>
    <row r="39" spans="1:70" x14ac:dyDescent="0.2">
      <c r="A39" s="4" t="s">
        <v>92</v>
      </c>
      <c r="B39" s="19">
        <v>33</v>
      </c>
      <c r="C39" s="19">
        <v>72</v>
      </c>
      <c r="D39" s="19">
        <v>31</v>
      </c>
      <c r="E39" s="19">
        <v>36</v>
      </c>
      <c r="F39" s="19">
        <v>45</v>
      </c>
      <c r="G39" s="20">
        <v>62</v>
      </c>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row>
    <row r="40" spans="1:70" x14ac:dyDescent="0.2">
      <c r="A40" s="4" t="s">
        <v>93</v>
      </c>
      <c r="B40" s="19">
        <v>118</v>
      </c>
      <c r="C40" s="19">
        <v>84</v>
      </c>
      <c r="D40" s="19">
        <v>55</v>
      </c>
      <c r="E40" s="19">
        <v>52</v>
      </c>
      <c r="F40" s="19">
        <v>45</v>
      </c>
      <c r="G40" s="20">
        <v>58</v>
      </c>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row>
    <row r="41" spans="1:70" x14ac:dyDescent="0.2">
      <c r="A41" s="4" t="s">
        <v>94</v>
      </c>
      <c r="B41" s="19">
        <v>86</v>
      </c>
      <c r="C41" s="19">
        <v>100</v>
      </c>
      <c r="D41" s="19">
        <v>91</v>
      </c>
      <c r="E41" s="19">
        <v>62</v>
      </c>
      <c r="F41" s="19">
        <v>53</v>
      </c>
      <c r="G41" s="20">
        <v>69</v>
      </c>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row>
    <row r="42" spans="1:70" x14ac:dyDescent="0.2">
      <c r="A42" s="4" t="s">
        <v>95</v>
      </c>
      <c r="B42" s="19">
        <v>49</v>
      </c>
      <c r="C42" s="19">
        <v>61</v>
      </c>
      <c r="D42" s="19">
        <v>47</v>
      </c>
      <c r="E42" s="19">
        <v>52</v>
      </c>
      <c r="F42" s="19">
        <v>59</v>
      </c>
      <c r="G42" s="20">
        <v>71</v>
      </c>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row>
    <row r="43" spans="1:70" x14ac:dyDescent="0.2">
      <c r="A43" s="4" t="s">
        <v>96</v>
      </c>
      <c r="B43" s="19">
        <v>89</v>
      </c>
      <c r="C43" s="19">
        <v>100</v>
      </c>
      <c r="D43" s="19">
        <v>92</v>
      </c>
      <c r="E43" s="19">
        <v>82</v>
      </c>
      <c r="F43" s="19">
        <v>107</v>
      </c>
      <c r="G43" s="20">
        <v>111</v>
      </c>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row>
    <row r="44" spans="1:70" x14ac:dyDescent="0.2">
      <c r="A44" s="4" t="s">
        <v>98</v>
      </c>
      <c r="B44" s="19">
        <v>22</v>
      </c>
      <c r="C44" s="19">
        <v>23</v>
      </c>
      <c r="D44" s="19">
        <v>19</v>
      </c>
      <c r="E44" s="19">
        <v>17</v>
      </c>
      <c r="F44" s="19">
        <v>26</v>
      </c>
      <c r="G44" s="20">
        <v>65</v>
      </c>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row>
    <row r="45" spans="1:70" x14ac:dyDescent="0.2">
      <c r="A45" s="4" t="s">
        <v>99</v>
      </c>
      <c r="B45" s="19">
        <v>23</v>
      </c>
      <c r="C45" s="19">
        <v>32</v>
      </c>
      <c r="D45" s="19">
        <v>29</v>
      </c>
      <c r="E45" s="19">
        <v>24</v>
      </c>
      <c r="F45" s="19">
        <v>32</v>
      </c>
      <c r="G45" s="20">
        <v>28</v>
      </c>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row>
    <row r="46" spans="1:70" x14ac:dyDescent="0.2">
      <c r="A46" s="4" t="s">
        <v>100</v>
      </c>
      <c r="B46" s="19">
        <v>52</v>
      </c>
      <c r="C46" s="19">
        <v>59</v>
      </c>
      <c r="D46" s="19">
        <v>50</v>
      </c>
      <c r="E46" s="19">
        <v>68</v>
      </c>
      <c r="F46" s="19">
        <v>58</v>
      </c>
      <c r="G46" s="20">
        <v>34</v>
      </c>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row>
    <row r="47" spans="1:70" x14ac:dyDescent="0.2">
      <c r="A47" s="4" t="s">
        <v>101</v>
      </c>
      <c r="B47" s="19">
        <v>66</v>
      </c>
      <c r="C47" s="19">
        <v>73</v>
      </c>
      <c r="D47" s="19">
        <v>70</v>
      </c>
      <c r="E47" s="19">
        <v>93</v>
      </c>
      <c r="F47" s="19">
        <v>97</v>
      </c>
      <c r="G47" s="20">
        <v>89</v>
      </c>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row>
    <row r="48" spans="1:70" ht="16" thickBot="1" x14ac:dyDescent="0.25">
      <c r="A48" s="7" t="s">
        <v>102</v>
      </c>
      <c r="B48" s="21">
        <v>0</v>
      </c>
      <c r="C48" s="21">
        <v>0</v>
      </c>
      <c r="D48" s="21">
        <v>0</v>
      </c>
      <c r="E48" s="21">
        <v>2</v>
      </c>
      <c r="F48" s="21">
        <v>0</v>
      </c>
      <c r="G48" s="22">
        <v>0</v>
      </c>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row>
    <row r="49" spans="1:70" ht="16" thickBot="1" x14ac:dyDescent="0.25">
      <c r="A49" s="26" t="s">
        <v>103</v>
      </c>
      <c r="B49" s="38">
        <v>1331</v>
      </c>
      <c r="C49" s="38">
        <v>1369</v>
      </c>
      <c r="D49" s="38">
        <v>1119</v>
      </c>
      <c r="E49" s="38">
        <v>1202</v>
      </c>
      <c r="F49" s="38">
        <v>1407</v>
      </c>
      <c r="G49" s="39">
        <v>1511</v>
      </c>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row>
    <row r="50" spans="1:70" ht="39" customHeight="1" x14ac:dyDescent="0.2">
      <c r="A50" s="67" t="s">
        <v>148</v>
      </c>
      <c r="B50" s="67"/>
      <c r="C50" s="67"/>
      <c r="D50" s="67"/>
      <c r="E50" s="67"/>
      <c r="F50" s="67"/>
      <c r="G50" s="67"/>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row>
    <row r="51" spans="1:70"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row>
    <row r="52" spans="1:70"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row>
    <row r="53" spans="1:70"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row>
    <row r="54" spans="1:70"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row>
    <row r="55" spans="1:70"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row>
    <row r="56" spans="1:70"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row>
    <row r="57" spans="1:70"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row>
    <row r="58" spans="1:70"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row>
    <row r="59" spans="1:70"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row>
    <row r="60" spans="1:70"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row>
    <row r="61" spans="1:70"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row>
    <row r="62" spans="1:70"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row>
    <row r="63" spans="1:70"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row>
    <row r="64" spans="1:70"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row>
    <row r="65" spans="1:70"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row>
    <row r="66" spans="1:70"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row>
    <row r="67" spans="1:70"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row>
    <row r="68" spans="1:70"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row>
    <row r="69" spans="1:70"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row>
    <row r="70" spans="1:70"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row>
    <row r="71" spans="1:70"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row>
    <row r="72" spans="1:70"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row>
    <row r="73" spans="1:70"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row>
    <row r="74" spans="1:70"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row>
    <row r="75" spans="1:70"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row>
    <row r="76" spans="1:70"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row>
    <row r="77" spans="1:70"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row>
    <row r="78" spans="1:70"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row>
    <row r="79" spans="1:70"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row>
    <row r="80" spans="1:70"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row>
    <row r="81" spans="1:70"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row>
    <row r="82" spans="1:70"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row>
    <row r="83" spans="1:70"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row>
    <row r="84" spans="1:70"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row>
    <row r="85" spans="1:70"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row>
    <row r="86" spans="1:70"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row>
    <row r="87" spans="1:70"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row>
    <row r="88" spans="1:70"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row>
    <row r="89" spans="1:70"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row>
    <row r="90" spans="1:70"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row>
    <row r="91" spans="1:70"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row>
    <row r="92" spans="1:70"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row>
    <row r="93" spans="1:70"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row>
    <row r="94" spans="1:70"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row>
    <row r="95" spans="1:70"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row>
    <row r="96" spans="1:70"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row>
    <row r="97" spans="1:70"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row>
    <row r="98" spans="1:70"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row>
    <row r="99" spans="1:70"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row>
    <row r="100" spans="1:70"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row>
    <row r="101" spans="1:70"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row>
    <row r="102" spans="1:70"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row>
    <row r="103" spans="1:70"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row>
    <row r="104" spans="1:70"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row>
    <row r="105" spans="1:70"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row>
    <row r="106" spans="1:70"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row>
    <row r="107" spans="1:70"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row>
    <row r="108" spans="1:70"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row>
    <row r="109" spans="1:70"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row>
    <row r="110" spans="1:70"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row>
    <row r="111" spans="1:70"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row>
    <row r="112" spans="1:70"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row>
    <row r="113" spans="1:70"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row>
    <row r="114" spans="1:70"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row>
    <row r="115" spans="1:70"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row>
    <row r="116" spans="1:70"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row>
    <row r="117" spans="1:70"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row>
    <row r="118" spans="1:70"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row>
    <row r="119" spans="1:70"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row>
    <row r="120" spans="1:70"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row>
    <row r="121" spans="1:70"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row>
    <row r="122" spans="1:70"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row>
    <row r="123" spans="1:70"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row>
    <row r="124" spans="1:70"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row>
    <row r="125" spans="1:70"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row>
    <row r="126" spans="1:70"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row>
    <row r="127" spans="1:70"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row>
    <row r="128" spans="1:70"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row>
    <row r="129" spans="1:70"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row>
    <row r="130" spans="1:70"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row>
    <row r="131" spans="1:70"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row>
    <row r="132" spans="1:70"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row>
    <row r="133" spans="1:70"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row>
    <row r="134" spans="1:70"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row>
    <row r="135" spans="1:70"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row>
    <row r="136" spans="1:70"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row>
    <row r="137" spans="1:70"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row>
    <row r="138" spans="1:70"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row>
    <row r="139" spans="1:70"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row>
    <row r="140" spans="1:70"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row>
    <row r="141" spans="1:70"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row>
    <row r="142" spans="1:70"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row>
    <row r="143" spans="1:70"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row>
    <row r="144" spans="1:70"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row>
    <row r="145" spans="1:70"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row>
    <row r="146" spans="1:70"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row>
    <row r="147" spans="1:70"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row>
    <row r="148" spans="1:70"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row>
    <row r="149" spans="1:70"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row>
    <row r="150" spans="1:70"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row>
    <row r="151" spans="1:70"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row>
    <row r="152" spans="1:70"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row>
    <row r="153" spans="1:70"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row>
    <row r="154" spans="1:70"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row>
    <row r="155" spans="1:70"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row>
    <row r="156" spans="1:70"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row>
    <row r="157" spans="1:70"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row>
    <row r="158" spans="1:70"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row>
    <row r="159" spans="1:70"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row>
    <row r="160" spans="1:70"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row>
    <row r="161" spans="1:70"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row>
    <row r="162" spans="1:70"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row>
    <row r="163" spans="1:70"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row>
    <row r="164" spans="1:70"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row>
    <row r="165" spans="1:70"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row>
    <row r="166" spans="1:70"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row>
    <row r="167" spans="1:70"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row>
    <row r="168" spans="1:70"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row>
    <row r="169" spans="1:70"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row>
    <row r="170" spans="1:70"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row>
    <row r="171" spans="1:70"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row>
    <row r="172" spans="1:70"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row>
    <row r="173" spans="1:70"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row>
    <row r="174" spans="1:70"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row>
    <row r="175" spans="1:70"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row>
    <row r="176" spans="1:70"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row>
    <row r="177" spans="1:70"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row>
    <row r="178" spans="1:70"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row>
    <row r="179" spans="1:70"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row>
    <row r="180" spans="1:70"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row>
    <row r="181" spans="1:70"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row>
    <row r="182" spans="1:70"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row>
    <row r="183" spans="1:70"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row>
    <row r="184" spans="1:70"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row>
    <row r="185" spans="1:70"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row>
    <row r="186" spans="1:70"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row>
    <row r="187" spans="1:70"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row>
    <row r="188" spans="1:70"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row>
    <row r="189" spans="1:70"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row>
    <row r="190" spans="1:70"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row>
    <row r="191" spans="1:70"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row>
    <row r="192" spans="1:70"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row>
    <row r="193" spans="1:70"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row>
    <row r="194" spans="1:70"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row>
    <row r="195" spans="1:70"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row>
    <row r="196" spans="1:70"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row>
    <row r="197" spans="1:70"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row>
    <row r="198" spans="1:70"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row>
    <row r="199" spans="1:70"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row>
  </sheetData>
  <mergeCells count="9">
    <mergeCell ref="A4:G4"/>
    <mergeCell ref="A3:G3"/>
    <mergeCell ref="A1:G1"/>
    <mergeCell ref="A50:G50"/>
    <mergeCell ref="A26:G26"/>
    <mergeCell ref="A25:G25"/>
    <mergeCell ref="A23:G23"/>
    <mergeCell ref="A7:G7"/>
    <mergeCell ref="A6:G6"/>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R198"/>
  <sheetViews>
    <sheetView showGridLines="0" topLeftCell="A44" zoomScaleNormal="100" workbookViewId="0">
      <selection activeCell="A6" sqref="A6:D6"/>
    </sheetView>
  </sheetViews>
  <sheetFormatPr baseColWidth="10" defaultRowHeight="15" x14ac:dyDescent="0.2"/>
  <cols>
    <col min="1" max="1" width="24.6640625" customWidth="1"/>
    <col min="2" max="4" width="14.6640625" customWidth="1"/>
    <col min="5" max="5" width="1.6640625" customWidth="1"/>
  </cols>
  <sheetData>
    <row r="1" spans="1:70" ht="180" customHeight="1" x14ac:dyDescent="0.2">
      <c r="A1" s="66" t="s">
        <v>150</v>
      </c>
      <c r="B1" s="66"/>
      <c r="C1" s="66"/>
      <c r="D1" s="66"/>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row>
    <row r="2" spans="1:70" x14ac:dyDescent="0.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row>
    <row r="3" spans="1:70" ht="75" customHeight="1" x14ac:dyDescent="0.2">
      <c r="A3" s="70" t="s">
        <v>123</v>
      </c>
      <c r="B3" s="70"/>
      <c r="C3" s="70"/>
      <c r="D3" s="70"/>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row>
    <row r="4" spans="1:70" x14ac:dyDescent="0.2">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row>
    <row r="5" spans="1:70" s="33" customFormat="1" ht="30" customHeight="1" x14ac:dyDescent="0.2">
      <c r="A5" s="69" t="s">
        <v>1</v>
      </c>
      <c r="B5" s="69"/>
      <c r="C5" s="69"/>
      <c r="D5" s="69"/>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row>
    <row r="6" spans="1:70" s="33" customFormat="1" ht="30" customHeight="1" x14ac:dyDescent="0.2">
      <c r="A6" s="69" t="s">
        <v>2</v>
      </c>
      <c r="B6" s="69"/>
      <c r="C6" s="69"/>
      <c r="D6" s="69"/>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row>
    <row r="7" spans="1:70" x14ac:dyDescent="0.2">
      <c r="A7" s="2"/>
      <c r="B7" s="2"/>
      <c r="C7" s="2"/>
      <c r="D7" s="2"/>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row>
    <row r="8" spans="1:70" s="33" customFormat="1" ht="30" customHeight="1" x14ac:dyDescent="0.2">
      <c r="A8" s="69" t="s">
        <v>124</v>
      </c>
      <c r="B8" s="69"/>
      <c r="C8" s="69"/>
      <c r="D8" s="69"/>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row>
    <row r="9" spans="1:70" x14ac:dyDescent="0.2">
      <c r="A9" s="61" t="s">
        <v>4</v>
      </c>
      <c r="B9" s="61"/>
      <c r="C9" s="61"/>
      <c r="D9" s="6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row>
    <row r="10" spans="1:70" ht="16" thickBot="1" x14ac:dyDescent="0.2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row>
    <row r="11" spans="1:70" ht="16" thickBot="1" x14ac:dyDescent="0.25">
      <c r="A11" s="27" t="s">
        <v>5</v>
      </c>
      <c r="B11" s="28" t="s">
        <v>119</v>
      </c>
      <c r="C11" s="28" t="s">
        <v>120</v>
      </c>
      <c r="D11" s="29" t="s">
        <v>121</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row>
    <row r="12" spans="1:70" x14ac:dyDescent="0.2">
      <c r="A12" s="6" t="s">
        <v>56</v>
      </c>
      <c r="B12" s="17">
        <v>0</v>
      </c>
      <c r="C12" s="17">
        <v>27</v>
      </c>
      <c r="D12" s="18">
        <v>31</v>
      </c>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row>
    <row r="13" spans="1:70" x14ac:dyDescent="0.2">
      <c r="A13" s="4" t="s">
        <v>57</v>
      </c>
      <c r="B13" s="19">
        <v>1</v>
      </c>
      <c r="C13" s="19">
        <v>30</v>
      </c>
      <c r="D13" s="20">
        <v>43</v>
      </c>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row>
    <row r="14" spans="1:70" x14ac:dyDescent="0.2">
      <c r="A14" s="4" t="s">
        <v>58</v>
      </c>
      <c r="B14" s="19">
        <v>0</v>
      </c>
      <c r="C14" s="19">
        <v>20</v>
      </c>
      <c r="D14" s="20">
        <v>41</v>
      </c>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row>
    <row r="15" spans="1:70" x14ac:dyDescent="0.2">
      <c r="A15" s="4" t="s">
        <v>59</v>
      </c>
      <c r="B15" s="19">
        <v>1</v>
      </c>
      <c r="C15" s="19">
        <v>33</v>
      </c>
      <c r="D15" s="20">
        <v>49</v>
      </c>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row>
    <row r="16" spans="1:70" x14ac:dyDescent="0.2">
      <c r="A16" s="4" t="s">
        <v>60</v>
      </c>
      <c r="B16" s="19">
        <v>0</v>
      </c>
      <c r="C16" s="19">
        <v>36</v>
      </c>
      <c r="D16" s="20">
        <v>46</v>
      </c>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row>
    <row r="17" spans="1:70" x14ac:dyDescent="0.2">
      <c r="A17" s="4" t="s">
        <v>61</v>
      </c>
      <c r="B17" s="19">
        <v>15</v>
      </c>
      <c r="C17" s="19">
        <v>26</v>
      </c>
      <c r="D17" s="20">
        <v>33</v>
      </c>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row>
    <row r="18" spans="1:70" x14ac:dyDescent="0.2">
      <c r="A18" s="4" t="s">
        <v>62</v>
      </c>
      <c r="B18" s="19">
        <v>28</v>
      </c>
      <c r="C18" s="19">
        <v>37</v>
      </c>
      <c r="D18" s="20">
        <v>39</v>
      </c>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row>
    <row r="19" spans="1:70" x14ac:dyDescent="0.2">
      <c r="A19" s="4" t="s">
        <v>63</v>
      </c>
      <c r="B19" s="19">
        <v>36</v>
      </c>
      <c r="C19" s="19">
        <v>29</v>
      </c>
      <c r="D19" s="20">
        <v>33</v>
      </c>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row>
    <row r="20" spans="1:70" x14ac:dyDescent="0.2">
      <c r="A20" s="4" t="s">
        <v>64</v>
      </c>
      <c r="B20" s="19">
        <v>32</v>
      </c>
      <c r="C20" s="19">
        <v>46</v>
      </c>
      <c r="D20" s="20">
        <v>36</v>
      </c>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row>
    <row r="21" spans="1:70" x14ac:dyDescent="0.2">
      <c r="A21" s="4" t="s">
        <v>65</v>
      </c>
      <c r="B21" s="19">
        <v>18</v>
      </c>
      <c r="C21" s="19">
        <v>34</v>
      </c>
      <c r="D21" s="20">
        <v>37</v>
      </c>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row>
    <row r="22" spans="1:70" x14ac:dyDescent="0.2">
      <c r="A22" s="4" t="s">
        <v>66</v>
      </c>
      <c r="B22" s="19">
        <v>17</v>
      </c>
      <c r="C22" s="19">
        <v>29</v>
      </c>
      <c r="D22" s="20">
        <v>27</v>
      </c>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row>
    <row r="23" spans="1:70" ht="16" thickBot="1" x14ac:dyDescent="0.25">
      <c r="A23" s="7" t="s">
        <v>67</v>
      </c>
      <c r="B23" s="21">
        <v>16</v>
      </c>
      <c r="C23" s="21">
        <v>20</v>
      </c>
      <c r="D23" s="22">
        <v>7</v>
      </c>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row>
    <row r="24" spans="1:70" ht="16" thickBot="1" x14ac:dyDescent="0.25">
      <c r="A24" s="11" t="s">
        <v>68</v>
      </c>
      <c r="B24" s="23">
        <v>164</v>
      </c>
      <c r="C24" s="23">
        <v>367</v>
      </c>
      <c r="D24" s="24">
        <v>422</v>
      </c>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row>
    <row r="25" spans="1:70" ht="60" customHeight="1" x14ac:dyDescent="0.2">
      <c r="A25" s="67" t="s">
        <v>151</v>
      </c>
      <c r="B25" s="67"/>
      <c r="C25" s="67"/>
      <c r="D25" s="67"/>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row>
    <row r="26" spans="1:70" x14ac:dyDescent="0.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row>
    <row r="27" spans="1:70" s="33" customFormat="1" ht="30" customHeight="1" x14ac:dyDescent="0.2">
      <c r="A27" s="69" t="s">
        <v>125</v>
      </c>
      <c r="B27" s="69"/>
      <c r="C27" s="69"/>
      <c r="D27" s="69"/>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row>
    <row r="28" spans="1:70" x14ac:dyDescent="0.2">
      <c r="A28" s="61" t="s">
        <v>4</v>
      </c>
      <c r="B28" s="61"/>
      <c r="C28" s="61"/>
      <c r="D28" s="6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row>
    <row r="29" spans="1:70" ht="16" thickBo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row>
    <row r="30" spans="1:70" ht="16" thickBot="1" x14ac:dyDescent="0.25">
      <c r="A30" s="27" t="s">
        <v>81</v>
      </c>
      <c r="B30" s="28" t="s">
        <v>119</v>
      </c>
      <c r="C30" s="28" t="s">
        <v>120</v>
      </c>
      <c r="D30" s="29" t="s">
        <v>121</v>
      </c>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row>
    <row r="31" spans="1:70" x14ac:dyDescent="0.2">
      <c r="A31" s="6" t="s">
        <v>82</v>
      </c>
      <c r="B31" s="17">
        <v>2</v>
      </c>
      <c r="C31" s="17">
        <v>7</v>
      </c>
      <c r="D31" s="18">
        <v>4</v>
      </c>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row>
    <row r="32" spans="1:70" x14ac:dyDescent="0.2">
      <c r="A32" s="4" t="s">
        <v>83</v>
      </c>
      <c r="B32" s="19">
        <v>1</v>
      </c>
      <c r="C32" s="19">
        <v>19</v>
      </c>
      <c r="D32" s="20">
        <v>14</v>
      </c>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row>
    <row r="33" spans="1:70" x14ac:dyDescent="0.2">
      <c r="A33" s="4" t="s">
        <v>84</v>
      </c>
      <c r="B33" s="19">
        <v>11</v>
      </c>
      <c r="C33" s="19">
        <v>28</v>
      </c>
      <c r="D33" s="20">
        <v>25</v>
      </c>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row>
    <row r="34" spans="1:70" x14ac:dyDescent="0.2">
      <c r="A34" s="4" t="s">
        <v>85</v>
      </c>
      <c r="B34" s="19">
        <v>11</v>
      </c>
      <c r="C34" s="19">
        <v>9</v>
      </c>
      <c r="D34" s="20">
        <v>7</v>
      </c>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row>
    <row r="35" spans="1:70" x14ac:dyDescent="0.2">
      <c r="A35" s="4" t="s">
        <v>86</v>
      </c>
      <c r="B35" s="19">
        <v>27</v>
      </c>
      <c r="C35" s="19">
        <v>49</v>
      </c>
      <c r="D35" s="20">
        <v>72</v>
      </c>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row>
    <row r="36" spans="1:70" x14ac:dyDescent="0.2">
      <c r="A36" s="4" t="s">
        <v>87</v>
      </c>
      <c r="B36" s="19">
        <v>17</v>
      </c>
      <c r="C36" s="19">
        <v>44</v>
      </c>
      <c r="D36" s="20">
        <v>49</v>
      </c>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row>
    <row r="37" spans="1:70" x14ac:dyDescent="0.2">
      <c r="A37" s="4" t="s">
        <v>88</v>
      </c>
      <c r="B37" s="19">
        <v>12</v>
      </c>
      <c r="C37" s="19">
        <v>4</v>
      </c>
      <c r="D37" s="20">
        <v>15</v>
      </c>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row>
    <row r="38" spans="1:70" x14ac:dyDescent="0.2">
      <c r="A38" s="4" t="s">
        <v>89</v>
      </c>
      <c r="B38" s="19">
        <v>25</v>
      </c>
      <c r="C38" s="19">
        <v>63</v>
      </c>
      <c r="D38" s="20">
        <v>61</v>
      </c>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row>
    <row r="39" spans="1:70" x14ac:dyDescent="0.2">
      <c r="A39" s="4" t="s">
        <v>90</v>
      </c>
      <c r="B39" s="19">
        <v>1</v>
      </c>
      <c r="C39" s="19">
        <v>3</v>
      </c>
      <c r="D39" s="20">
        <v>0</v>
      </c>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row>
    <row r="40" spans="1:70" x14ac:dyDescent="0.2">
      <c r="A40" s="4" t="s">
        <v>91</v>
      </c>
      <c r="B40" s="19">
        <v>5</v>
      </c>
      <c r="C40" s="19">
        <v>14</v>
      </c>
      <c r="D40" s="20">
        <v>3</v>
      </c>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row>
    <row r="41" spans="1:70" x14ac:dyDescent="0.2">
      <c r="A41" s="4" t="s">
        <v>92</v>
      </c>
      <c r="B41" s="19">
        <v>7</v>
      </c>
      <c r="C41" s="19">
        <v>11</v>
      </c>
      <c r="D41" s="20">
        <v>32</v>
      </c>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row>
    <row r="42" spans="1:70" x14ac:dyDescent="0.2">
      <c r="A42" s="4" t="s">
        <v>93</v>
      </c>
      <c r="B42" s="19">
        <v>8</v>
      </c>
      <c r="C42" s="19">
        <v>15</v>
      </c>
      <c r="D42" s="20">
        <v>27</v>
      </c>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row>
    <row r="43" spans="1:70" x14ac:dyDescent="0.2">
      <c r="A43" s="4" t="s">
        <v>94</v>
      </c>
      <c r="B43" s="19">
        <v>5</v>
      </c>
      <c r="C43" s="19">
        <v>16</v>
      </c>
      <c r="D43" s="20">
        <v>18</v>
      </c>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row>
    <row r="44" spans="1:70" x14ac:dyDescent="0.2">
      <c r="A44" s="4" t="s">
        <v>95</v>
      </c>
      <c r="B44" s="19">
        <v>4</v>
      </c>
      <c r="C44" s="19">
        <v>12</v>
      </c>
      <c r="D44" s="20">
        <v>16</v>
      </c>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row>
    <row r="45" spans="1:70" x14ac:dyDescent="0.2">
      <c r="A45" s="4" t="s">
        <v>96</v>
      </c>
      <c r="B45" s="19">
        <v>12</v>
      </c>
      <c r="C45" s="19">
        <v>38</v>
      </c>
      <c r="D45" s="20">
        <v>35</v>
      </c>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row>
    <row r="46" spans="1:70" x14ac:dyDescent="0.2">
      <c r="A46" s="4" t="s">
        <v>98</v>
      </c>
      <c r="B46" s="19">
        <v>3</v>
      </c>
      <c r="C46" s="19">
        <v>3</v>
      </c>
      <c r="D46" s="20">
        <v>8</v>
      </c>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row>
    <row r="47" spans="1:70" x14ac:dyDescent="0.2">
      <c r="A47" s="4" t="s">
        <v>99</v>
      </c>
      <c r="B47" s="19">
        <v>2</v>
      </c>
      <c r="C47" s="19">
        <v>9</v>
      </c>
      <c r="D47" s="20">
        <v>8</v>
      </c>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row>
    <row r="48" spans="1:70" x14ac:dyDescent="0.2">
      <c r="A48" s="4" t="s">
        <v>100</v>
      </c>
      <c r="B48" s="19">
        <v>5</v>
      </c>
      <c r="C48" s="19">
        <v>11</v>
      </c>
      <c r="D48" s="20">
        <v>9</v>
      </c>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row>
    <row r="49" spans="1:70" ht="16" thickBot="1" x14ac:dyDescent="0.25">
      <c r="A49" s="4" t="s">
        <v>101</v>
      </c>
      <c r="B49" s="19">
        <v>6</v>
      </c>
      <c r="C49" s="19">
        <v>12</v>
      </c>
      <c r="D49" s="20">
        <v>19</v>
      </c>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row>
    <row r="50" spans="1:70" ht="16" thickBot="1" x14ac:dyDescent="0.25">
      <c r="A50" s="11" t="s">
        <v>103</v>
      </c>
      <c r="B50" s="23">
        <v>164</v>
      </c>
      <c r="C50" s="23">
        <v>367</v>
      </c>
      <c r="D50" s="24">
        <v>422</v>
      </c>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row>
    <row r="51" spans="1:70" ht="60" customHeight="1" x14ac:dyDescent="0.2">
      <c r="A51" s="67" t="s">
        <v>151</v>
      </c>
      <c r="B51" s="67"/>
      <c r="C51" s="67"/>
      <c r="D51" s="67"/>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row>
    <row r="52" spans="1:70"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row>
    <row r="53" spans="1:70"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row>
    <row r="54" spans="1:70"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row>
    <row r="55" spans="1:70"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row>
    <row r="56" spans="1:70"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row>
    <row r="57" spans="1:70"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row>
    <row r="58" spans="1:70"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row>
    <row r="59" spans="1:70"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row>
    <row r="60" spans="1:70"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row>
    <row r="61" spans="1:70"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row>
    <row r="62" spans="1:70"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row>
    <row r="63" spans="1:70"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row>
    <row r="64" spans="1:70"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row>
    <row r="65" spans="1:70"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row>
    <row r="66" spans="1:70"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row>
    <row r="67" spans="1:70"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row>
    <row r="68" spans="1:70"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row>
    <row r="69" spans="1:70"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row>
    <row r="70" spans="1:70"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row>
    <row r="71" spans="1:70"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row>
    <row r="72" spans="1:70"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row>
    <row r="73" spans="1:70"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row>
    <row r="74" spans="1:70"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row>
    <row r="75" spans="1:70"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row>
    <row r="76" spans="1:70"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row>
    <row r="77" spans="1:70"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row>
    <row r="78" spans="1:70"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row>
    <row r="79" spans="1:70"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row>
    <row r="80" spans="1:70"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row>
    <row r="81" spans="1:70"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row>
    <row r="82" spans="1:70"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row>
    <row r="83" spans="1:70"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row>
    <row r="84" spans="1:70"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row>
    <row r="85" spans="1:70"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row>
    <row r="86" spans="1:70"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row>
    <row r="87" spans="1:70"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row>
    <row r="88" spans="1:70"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row>
    <row r="89" spans="1:70"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row>
    <row r="90" spans="1:70"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row>
    <row r="91" spans="1:70"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row>
    <row r="92" spans="1:70"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row>
    <row r="93" spans="1:70"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row>
    <row r="94" spans="1:70"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row>
    <row r="95" spans="1:70"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row>
    <row r="96" spans="1:70"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row>
    <row r="97" spans="1:70"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row>
    <row r="98" spans="1:70"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row>
    <row r="99" spans="1:70"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row>
    <row r="100" spans="1:70"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row>
    <row r="101" spans="1:70"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row>
    <row r="102" spans="1:70"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row>
    <row r="103" spans="1:70"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row>
    <row r="104" spans="1:70"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row>
    <row r="105" spans="1:70"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row>
    <row r="106" spans="1:70"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row>
    <row r="107" spans="1:70"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row>
    <row r="108" spans="1:70"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row>
    <row r="109" spans="1:70"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row>
    <row r="110" spans="1:70"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row>
    <row r="111" spans="1:70"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row>
    <row r="112" spans="1:70"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row>
    <row r="113" spans="1:70"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row>
    <row r="114" spans="1:70"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row>
    <row r="115" spans="1:70"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row>
    <row r="116" spans="1:70"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row>
    <row r="117" spans="1:70"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row>
    <row r="118" spans="1:70"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row>
    <row r="119" spans="1:70"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row>
    <row r="120" spans="1:70"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row>
    <row r="121" spans="1:70"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row>
    <row r="122" spans="1:70"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row>
    <row r="123" spans="1:70"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row>
    <row r="124" spans="1:70"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row>
    <row r="125" spans="1:70"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row>
    <row r="126" spans="1:70"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row>
    <row r="127" spans="1:70"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row>
    <row r="128" spans="1:70"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row>
    <row r="129" spans="1:70"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row>
    <row r="130" spans="1:70"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row>
    <row r="131" spans="1:70"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row>
    <row r="132" spans="1:70"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row>
    <row r="133" spans="1:70"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row>
    <row r="134" spans="1:70"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row>
    <row r="135" spans="1:70"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row>
    <row r="136" spans="1:70"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row>
    <row r="137" spans="1:70"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row>
    <row r="138" spans="1:70"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row>
    <row r="139" spans="1:70"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row>
    <row r="140" spans="1:70"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row>
    <row r="141" spans="1:70"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row>
    <row r="142" spans="1:70"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row>
    <row r="143" spans="1:70"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row>
    <row r="144" spans="1:70"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row>
    <row r="145" spans="1:70"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row>
    <row r="146" spans="1:70"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row>
    <row r="147" spans="1:70"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row>
    <row r="148" spans="1:70"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row>
    <row r="149" spans="1:70"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row>
    <row r="150" spans="1:70"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row>
    <row r="151" spans="1:70"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row>
    <row r="152" spans="1:70"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row>
    <row r="153" spans="1:70"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row>
    <row r="154" spans="1:70"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row>
    <row r="155" spans="1:70"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row>
    <row r="156" spans="1:70"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row>
    <row r="157" spans="1:70"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row>
    <row r="158" spans="1:70"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row>
    <row r="159" spans="1:70"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row>
    <row r="160" spans="1:70"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row>
    <row r="161" spans="1:70"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row>
    <row r="162" spans="1:70"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row>
    <row r="163" spans="1:70"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row>
    <row r="164" spans="1:70"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row>
    <row r="165" spans="1:70"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row>
    <row r="166" spans="1:70"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row>
    <row r="167" spans="1:70"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row>
    <row r="168" spans="1:70"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row>
    <row r="169" spans="1:70"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row>
    <row r="170" spans="1:70"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row>
    <row r="171" spans="1:70"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row>
    <row r="172" spans="1:70"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row>
    <row r="173" spans="1:70"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row>
    <row r="174" spans="1:70"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row>
    <row r="175" spans="1:70"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row>
    <row r="176" spans="1:70"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row>
    <row r="177" spans="1:70"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row>
    <row r="178" spans="1:70"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row>
    <row r="179" spans="1:70"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row>
    <row r="180" spans="1:70"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row>
    <row r="181" spans="1:70"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row>
    <row r="182" spans="1:70"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row>
    <row r="183" spans="1:70"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row>
    <row r="184" spans="1:70"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row>
    <row r="185" spans="1:70"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row>
    <row r="186" spans="1:70"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row>
    <row r="187" spans="1:70"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row>
    <row r="188" spans="1:70"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row>
    <row r="189" spans="1:70"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row>
    <row r="190" spans="1:70"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row>
    <row r="191" spans="1:70"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row>
    <row r="192" spans="1:70"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row>
    <row r="193" spans="1:70"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row>
    <row r="194" spans="1:70"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row>
    <row r="195" spans="1:70"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row>
    <row r="196" spans="1:70"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row>
    <row r="197" spans="1:70"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row>
    <row r="198" spans="1:70"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row>
  </sheetData>
  <mergeCells count="10">
    <mergeCell ref="A6:D6"/>
    <mergeCell ref="A5:D5"/>
    <mergeCell ref="A3:D3"/>
    <mergeCell ref="A1:D1"/>
    <mergeCell ref="A51:D51"/>
    <mergeCell ref="A28:D28"/>
    <mergeCell ref="A27:D27"/>
    <mergeCell ref="A25:D25"/>
    <mergeCell ref="A9:D9"/>
    <mergeCell ref="A8:D8"/>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R190"/>
  <sheetViews>
    <sheetView showGridLines="0" topLeftCell="A3" zoomScale="110" zoomScaleNormal="110" workbookViewId="0">
      <selection activeCell="A20" sqref="A20:XFD20"/>
    </sheetView>
  </sheetViews>
  <sheetFormatPr baseColWidth="10" defaultRowHeight="15" x14ac:dyDescent="0.2"/>
  <cols>
    <col min="1" max="1" width="24.6640625" customWidth="1"/>
    <col min="2" max="7" width="14.6640625" customWidth="1"/>
    <col min="8" max="8" width="1.6640625" customWidth="1"/>
  </cols>
  <sheetData>
    <row r="1" spans="1:70" ht="45" customHeight="1" x14ac:dyDescent="0.2">
      <c r="A1" s="66" t="s">
        <v>126</v>
      </c>
      <c r="B1" s="66"/>
      <c r="C1" s="66"/>
      <c r="D1" s="66"/>
      <c r="E1" s="66"/>
      <c r="F1" s="66"/>
      <c r="G1" s="66"/>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row>
    <row r="2" spans="1:70" x14ac:dyDescent="0.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row>
    <row r="3" spans="1:70" x14ac:dyDescent="0.2">
      <c r="A3" s="60" t="s">
        <v>1</v>
      </c>
      <c r="B3" s="60"/>
      <c r="C3" s="60"/>
      <c r="D3" s="60"/>
      <c r="E3" s="60"/>
      <c r="F3" s="60"/>
      <c r="G3" s="60"/>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row>
    <row r="4" spans="1:70" x14ac:dyDescent="0.2">
      <c r="A4" s="60" t="s">
        <v>2</v>
      </c>
      <c r="B4" s="60"/>
      <c r="C4" s="60"/>
      <c r="D4" s="60"/>
      <c r="E4" s="60"/>
      <c r="F4" s="60"/>
      <c r="G4" s="60"/>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row>
    <row r="5" spans="1:70" x14ac:dyDescent="0.2">
      <c r="A5" s="2"/>
      <c r="B5" s="2"/>
      <c r="C5" s="2"/>
      <c r="D5" s="2"/>
      <c r="E5" s="2"/>
      <c r="F5" s="2"/>
      <c r="G5" s="2"/>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row>
    <row r="6" spans="1:70" s="33" customFormat="1" ht="30" customHeight="1" x14ac:dyDescent="0.2">
      <c r="A6" s="69" t="s">
        <v>127</v>
      </c>
      <c r="B6" s="69"/>
      <c r="C6" s="69"/>
      <c r="D6" s="69"/>
      <c r="E6" s="69"/>
      <c r="F6" s="69"/>
      <c r="G6" s="69"/>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row>
    <row r="7" spans="1:70" x14ac:dyDescent="0.2">
      <c r="A7" s="61" t="s">
        <v>4</v>
      </c>
      <c r="B7" s="61"/>
      <c r="C7" s="61"/>
      <c r="D7" s="61"/>
      <c r="E7" s="61"/>
      <c r="F7" s="61"/>
      <c r="G7" s="6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row>
    <row r="8" spans="1:70" ht="16" thickBot="1" x14ac:dyDescent="0.25">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row>
    <row r="9" spans="1:70" ht="16" thickBot="1" x14ac:dyDescent="0.25">
      <c r="A9" s="27" t="s">
        <v>105</v>
      </c>
      <c r="B9" s="28" t="s">
        <v>116</v>
      </c>
      <c r="C9" s="28" t="s">
        <v>117</v>
      </c>
      <c r="D9" s="28" t="s">
        <v>118</v>
      </c>
      <c r="E9" s="28" t="s">
        <v>119</v>
      </c>
      <c r="F9" s="28" t="s">
        <v>120</v>
      </c>
      <c r="G9" s="29" t="s">
        <v>121</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row>
    <row r="10" spans="1:70" x14ac:dyDescent="0.2">
      <c r="A10" s="6" t="s">
        <v>106</v>
      </c>
      <c r="B10" s="17">
        <v>5</v>
      </c>
      <c r="C10" s="17">
        <v>2</v>
      </c>
      <c r="D10" s="17">
        <v>3</v>
      </c>
      <c r="E10" s="17">
        <v>1</v>
      </c>
      <c r="F10" s="17">
        <v>3</v>
      </c>
      <c r="G10" s="18">
        <v>4</v>
      </c>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row>
    <row r="11" spans="1:70" ht="16" thickBot="1" x14ac:dyDescent="0.25">
      <c r="A11" s="7" t="s">
        <v>107</v>
      </c>
      <c r="B11" s="21">
        <v>35</v>
      </c>
      <c r="C11" s="21">
        <v>53</v>
      </c>
      <c r="D11" s="21">
        <v>51</v>
      </c>
      <c r="E11" s="21">
        <v>38</v>
      </c>
      <c r="F11" s="21">
        <v>30</v>
      </c>
      <c r="G11" s="22">
        <v>25</v>
      </c>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row>
    <row r="12" spans="1:70" ht="16" thickBot="1" x14ac:dyDescent="0.25">
      <c r="A12" s="11" t="s">
        <v>68</v>
      </c>
      <c r="B12" s="23">
        <v>40</v>
      </c>
      <c r="C12" s="23">
        <v>55</v>
      </c>
      <c r="D12" s="23">
        <v>54</v>
      </c>
      <c r="E12" s="23">
        <v>39</v>
      </c>
      <c r="F12" s="23">
        <v>33</v>
      </c>
      <c r="G12" s="24">
        <v>29</v>
      </c>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row>
    <row r="13" spans="1:70" ht="39" customHeight="1" x14ac:dyDescent="0.2">
      <c r="A13" s="67" t="s">
        <v>148</v>
      </c>
      <c r="B13" s="67"/>
      <c r="C13" s="67"/>
      <c r="D13" s="67"/>
      <c r="E13" s="67"/>
      <c r="F13" s="67"/>
      <c r="G13" s="67"/>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row>
    <row r="14" spans="1:70" x14ac:dyDescent="0.2">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row>
    <row r="15" spans="1:70" s="33" customFormat="1" ht="30" customHeight="1" x14ac:dyDescent="0.2">
      <c r="A15" s="69" t="s">
        <v>128</v>
      </c>
      <c r="B15" s="69"/>
      <c r="C15" s="69"/>
      <c r="D15" s="69"/>
      <c r="E15" s="69"/>
      <c r="F15" s="69"/>
      <c r="G15" s="69"/>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row>
    <row r="16" spans="1:70" x14ac:dyDescent="0.2">
      <c r="A16" s="61" t="s">
        <v>4</v>
      </c>
      <c r="B16" s="61"/>
      <c r="C16" s="61"/>
      <c r="D16" s="61"/>
      <c r="E16" s="61"/>
      <c r="F16" s="61"/>
      <c r="G16" s="6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row>
    <row r="17" spans="1:70" ht="16" thickBo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row>
    <row r="18" spans="1:70" ht="16" thickBot="1" x14ac:dyDescent="0.25">
      <c r="A18" s="27" t="s">
        <v>129</v>
      </c>
      <c r="B18" s="28" t="s">
        <v>116</v>
      </c>
      <c r="C18" s="28" t="s">
        <v>117</v>
      </c>
      <c r="D18" s="28" t="s">
        <v>118</v>
      </c>
      <c r="E18" s="28" t="s">
        <v>119</v>
      </c>
      <c r="F18" s="28" t="s">
        <v>120</v>
      </c>
      <c r="G18" s="29" t="s">
        <v>121</v>
      </c>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row>
    <row r="19" spans="1:70" x14ac:dyDescent="0.2">
      <c r="A19" s="3" t="s">
        <v>130</v>
      </c>
      <c r="B19" s="40">
        <v>22</v>
      </c>
      <c r="C19" s="40">
        <v>7</v>
      </c>
      <c r="D19" s="40">
        <v>8</v>
      </c>
      <c r="E19" s="40">
        <v>14</v>
      </c>
      <c r="F19" s="40">
        <v>15</v>
      </c>
      <c r="G19" s="41">
        <v>9</v>
      </c>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row>
    <row r="20" spans="1:70" x14ac:dyDescent="0.2">
      <c r="A20" s="4" t="s">
        <v>131</v>
      </c>
      <c r="B20" s="19">
        <v>15</v>
      </c>
      <c r="C20" s="19">
        <v>9</v>
      </c>
      <c r="D20" s="19">
        <v>10</v>
      </c>
      <c r="E20" s="19">
        <v>8</v>
      </c>
      <c r="F20" s="19">
        <v>7</v>
      </c>
      <c r="G20" s="20">
        <v>6</v>
      </c>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row>
    <row r="21" spans="1:70" x14ac:dyDescent="0.2">
      <c r="A21" s="4" t="s">
        <v>143</v>
      </c>
      <c r="B21" s="19">
        <v>2</v>
      </c>
      <c r="C21" s="19">
        <v>0</v>
      </c>
      <c r="D21" s="19">
        <v>1</v>
      </c>
      <c r="E21" s="19">
        <v>1</v>
      </c>
      <c r="F21" s="19">
        <v>0</v>
      </c>
      <c r="G21" s="20">
        <v>0</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row>
    <row r="22" spans="1:70" x14ac:dyDescent="0.2">
      <c r="A22" s="4" t="s">
        <v>132</v>
      </c>
      <c r="B22" s="19">
        <v>0</v>
      </c>
      <c r="C22" s="19">
        <v>0</v>
      </c>
      <c r="D22" s="19">
        <v>0</v>
      </c>
      <c r="E22" s="19">
        <v>1</v>
      </c>
      <c r="F22" s="19">
        <v>2</v>
      </c>
      <c r="G22" s="20">
        <v>0</v>
      </c>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row>
    <row r="23" spans="1:70" x14ac:dyDescent="0.2">
      <c r="A23" s="4" t="s">
        <v>133</v>
      </c>
      <c r="B23" s="19">
        <v>115</v>
      </c>
      <c r="C23" s="19">
        <v>125</v>
      </c>
      <c r="D23" s="19">
        <v>175</v>
      </c>
      <c r="E23" s="19">
        <v>187</v>
      </c>
      <c r="F23" s="19">
        <v>167</v>
      </c>
      <c r="G23" s="20">
        <v>175</v>
      </c>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row>
    <row r="24" spans="1:70" x14ac:dyDescent="0.2">
      <c r="A24" s="4" t="s">
        <v>134</v>
      </c>
      <c r="B24" s="19">
        <v>1</v>
      </c>
      <c r="C24" s="19">
        <v>0</v>
      </c>
      <c r="D24" s="19">
        <v>0</v>
      </c>
      <c r="E24" s="19">
        <v>1</v>
      </c>
      <c r="F24" s="19">
        <v>1</v>
      </c>
      <c r="G24" s="20">
        <v>0</v>
      </c>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row>
    <row r="25" spans="1:70" x14ac:dyDescent="0.2">
      <c r="A25" s="4" t="s">
        <v>137</v>
      </c>
      <c r="B25" s="19">
        <v>0</v>
      </c>
      <c r="C25" s="19">
        <v>0</v>
      </c>
      <c r="D25" s="19">
        <v>1</v>
      </c>
      <c r="E25" s="19">
        <v>0</v>
      </c>
      <c r="F25" s="19">
        <v>0</v>
      </c>
      <c r="G25" s="20">
        <v>1</v>
      </c>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row>
    <row r="26" spans="1:70" ht="16" thickBot="1" x14ac:dyDescent="0.25">
      <c r="A26" s="5" t="s">
        <v>138</v>
      </c>
      <c r="B26" s="42">
        <v>0</v>
      </c>
      <c r="C26" s="42">
        <v>1</v>
      </c>
      <c r="D26" s="42">
        <v>1</v>
      </c>
      <c r="E26" s="42">
        <v>0</v>
      </c>
      <c r="F26" s="42">
        <v>0</v>
      </c>
      <c r="G26" s="43">
        <v>0</v>
      </c>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row>
    <row r="27" spans="1:70" ht="39" customHeight="1" x14ac:dyDescent="0.2">
      <c r="A27" s="67" t="s">
        <v>148</v>
      </c>
      <c r="B27" s="67"/>
      <c r="C27" s="67"/>
      <c r="D27" s="67"/>
      <c r="E27" s="67"/>
      <c r="F27" s="67"/>
      <c r="G27" s="67"/>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row>
    <row r="28" spans="1:70"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row>
    <row r="29" spans="1:70" x14ac:dyDescent="0.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row>
    <row r="30" spans="1:70"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row>
    <row r="31" spans="1:70"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row>
    <row r="32" spans="1:70"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row>
    <row r="33" spans="1:70"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row>
    <row r="34" spans="1:70"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row>
    <row r="35" spans="1:70"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row>
    <row r="36" spans="1:70"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row>
    <row r="37" spans="1:70"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row>
    <row r="38" spans="1:70"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row>
    <row r="39" spans="1:70"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row>
    <row r="40" spans="1:70"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row>
    <row r="41" spans="1:70"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row>
    <row r="42" spans="1:70"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row>
    <row r="43" spans="1:70"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row>
    <row r="44" spans="1:70"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row>
    <row r="45" spans="1:70"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row>
    <row r="46" spans="1:70"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row>
    <row r="47" spans="1:70"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row>
    <row r="48" spans="1:70"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row>
    <row r="49" spans="1:70"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row>
    <row r="50" spans="1:70"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row>
    <row r="51" spans="1:70"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row>
    <row r="52" spans="1:70"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row>
    <row r="53" spans="1:70"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row>
    <row r="54" spans="1:70"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row>
    <row r="55" spans="1:70"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row>
    <row r="56" spans="1:70"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row>
    <row r="57" spans="1:70"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row>
    <row r="58" spans="1:70"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row>
    <row r="59" spans="1:70"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row>
    <row r="60" spans="1:70"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row>
    <row r="61" spans="1:70"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row>
    <row r="62" spans="1:70"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row>
    <row r="63" spans="1:70"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row>
    <row r="64" spans="1:70"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row>
    <row r="65" spans="1:70"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row>
    <row r="66" spans="1:70"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row>
    <row r="67" spans="1:70"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row>
    <row r="68" spans="1:70"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row>
    <row r="69" spans="1:70"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row>
    <row r="70" spans="1:70"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row>
    <row r="71" spans="1:70"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row>
    <row r="72" spans="1:70"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row>
    <row r="73" spans="1:70"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row>
    <row r="74" spans="1:70"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row>
    <row r="75" spans="1:70"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row>
    <row r="76" spans="1:70"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row>
    <row r="77" spans="1:70"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row>
    <row r="78" spans="1:70"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row>
    <row r="79" spans="1:70"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row>
    <row r="80" spans="1:70"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row>
    <row r="81" spans="1:70"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row>
    <row r="82" spans="1:70"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row>
    <row r="83" spans="1:70"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row>
    <row r="84" spans="1:70"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row>
    <row r="85" spans="1:70"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row>
    <row r="86" spans="1:70"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row>
    <row r="87" spans="1:70"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row>
    <row r="88" spans="1:70"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row>
    <row r="89" spans="1:70"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row>
    <row r="90" spans="1:70"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row>
    <row r="91" spans="1:70"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row>
    <row r="92" spans="1:70"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row>
    <row r="93" spans="1:70"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row>
    <row r="94" spans="1:70"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row>
    <row r="95" spans="1:70"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row>
    <row r="96" spans="1:70"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row>
    <row r="97" spans="1:70"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row>
    <row r="98" spans="1:70"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row>
    <row r="99" spans="1:70"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row>
    <row r="100" spans="1:70"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row>
    <row r="101" spans="1:70"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row>
    <row r="102" spans="1:70"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row>
    <row r="103" spans="1:70"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row>
    <row r="104" spans="1:70"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row>
    <row r="105" spans="1:70"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row>
    <row r="106" spans="1:70"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row>
    <row r="107" spans="1:70"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row>
    <row r="108" spans="1:70"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row>
    <row r="109" spans="1:70"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row>
    <row r="110" spans="1:70"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row>
    <row r="111" spans="1:70"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row>
    <row r="112" spans="1:70"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row>
    <row r="113" spans="1:70"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row>
    <row r="114" spans="1:70"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row>
    <row r="115" spans="1:70"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row>
    <row r="116" spans="1:70"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row>
    <row r="117" spans="1:70"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row>
    <row r="118" spans="1:70"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row>
    <row r="119" spans="1:70"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row>
    <row r="120" spans="1:70"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row>
    <row r="121" spans="1:70"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row>
    <row r="122" spans="1:70"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row>
    <row r="123" spans="1:70"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row>
    <row r="124" spans="1:70"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row>
    <row r="125" spans="1:70"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row>
    <row r="126" spans="1:70"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row>
    <row r="127" spans="1:70"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row>
    <row r="128" spans="1:70"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row>
    <row r="129" spans="1:70"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row>
    <row r="130" spans="1:70"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row>
    <row r="131" spans="1:70"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row>
    <row r="132" spans="1:70"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row>
    <row r="133" spans="1:70"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row>
    <row r="134" spans="1:70"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row>
    <row r="135" spans="1:70"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row>
    <row r="136" spans="1:70"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row>
    <row r="137" spans="1:70"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row>
    <row r="138" spans="1:70"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row>
    <row r="139" spans="1:70"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row>
    <row r="140" spans="1:70"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row>
    <row r="141" spans="1:70"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row>
    <row r="142" spans="1:70"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row>
    <row r="143" spans="1:70"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row>
    <row r="144" spans="1:70"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row>
    <row r="145" spans="1:70"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row>
    <row r="146" spans="1:70"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row>
    <row r="147" spans="1:70"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row>
    <row r="148" spans="1:70"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row>
    <row r="149" spans="1:70"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row>
    <row r="150" spans="1:70"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row>
    <row r="151" spans="1:70"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row>
    <row r="152" spans="1:70"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row>
    <row r="153" spans="1:70"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row>
    <row r="154" spans="1:70"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row>
    <row r="155" spans="1:70"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row>
    <row r="156" spans="1:70"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row>
    <row r="157" spans="1:70"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row>
    <row r="158" spans="1:70"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row>
    <row r="159" spans="1:70"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row>
    <row r="160" spans="1:70"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row>
    <row r="161" spans="1:70"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row>
    <row r="162" spans="1:70"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row>
    <row r="163" spans="1:70"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row>
    <row r="164" spans="1:70"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row>
    <row r="165" spans="1:70"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row>
    <row r="166" spans="1:70"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row>
    <row r="167" spans="1:70"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row>
    <row r="168" spans="1:70"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row>
    <row r="169" spans="1:70"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row>
    <row r="170" spans="1:70"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row>
    <row r="171" spans="1:70"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row>
    <row r="172" spans="1:70"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row>
    <row r="173" spans="1:70"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row>
    <row r="174" spans="1:70"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row>
    <row r="175" spans="1:70"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row>
    <row r="176" spans="1:70"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row>
    <row r="177" spans="1:70"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row>
    <row r="178" spans="1:70"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row>
    <row r="179" spans="1:70"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row>
    <row r="180" spans="1:70"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row>
    <row r="181" spans="1:70"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row>
    <row r="182" spans="1:70"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row>
    <row r="183" spans="1:70"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row>
    <row r="184" spans="1:70"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row>
    <row r="185" spans="1:70"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row>
    <row r="186" spans="1:70"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row>
    <row r="187" spans="1:70"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row>
    <row r="188" spans="1:70"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row>
    <row r="189" spans="1:70"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row>
    <row r="190" spans="1:70"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row>
  </sheetData>
  <mergeCells count="9">
    <mergeCell ref="A1:G1"/>
    <mergeCell ref="A27:G27"/>
    <mergeCell ref="A16:G16"/>
    <mergeCell ref="A15:G15"/>
    <mergeCell ref="A13:G13"/>
    <mergeCell ref="A7:G7"/>
    <mergeCell ref="A6:G6"/>
    <mergeCell ref="A4:G4"/>
    <mergeCell ref="A3:G3"/>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F000A-B517-4AA8-BD44-6B060EB8E0E7}">
  <dimension ref="A1:BR200"/>
  <sheetViews>
    <sheetView showGridLines="0" topLeftCell="A29" workbookViewId="0">
      <selection sqref="A1:L1"/>
    </sheetView>
  </sheetViews>
  <sheetFormatPr baseColWidth="10" defaultRowHeight="15" x14ac:dyDescent="0.2"/>
  <cols>
    <col min="1" max="1" width="18" bestFit="1" customWidth="1"/>
    <col min="2" max="4" width="12.83203125" customWidth="1"/>
    <col min="5" max="5" width="14.5" customWidth="1"/>
    <col min="6" max="7" width="13.83203125" bestFit="1" customWidth="1"/>
    <col min="8" max="8" width="14.33203125" customWidth="1"/>
    <col min="9" max="9" width="13.5" bestFit="1" customWidth="1"/>
    <col min="10" max="10" width="10.6640625" bestFit="1" customWidth="1"/>
    <col min="11" max="11" width="17.5" customWidth="1"/>
    <col min="12" max="12" width="12.83203125" bestFit="1" customWidth="1"/>
    <col min="13" max="13" width="1.6640625" customWidth="1"/>
  </cols>
  <sheetData>
    <row r="1" spans="1:70" x14ac:dyDescent="0.2">
      <c r="A1" s="71" t="s">
        <v>152</v>
      </c>
      <c r="B1" s="71"/>
      <c r="C1" s="71"/>
      <c r="D1" s="71"/>
      <c r="E1" s="71"/>
      <c r="F1" s="71"/>
      <c r="G1" s="71"/>
      <c r="H1" s="71"/>
      <c r="I1" s="71"/>
      <c r="J1" s="71"/>
      <c r="K1" s="71"/>
      <c r="L1" s="71"/>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row>
    <row r="2" spans="1:70" x14ac:dyDescent="0.2">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row>
    <row r="3" spans="1:70" x14ac:dyDescent="0.2">
      <c r="A3" s="60" t="s">
        <v>1</v>
      </c>
      <c r="B3" s="60"/>
      <c r="C3" s="60"/>
      <c r="D3" s="60"/>
      <c r="E3" s="60"/>
      <c r="F3" s="60"/>
      <c r="G3" s="60"/>
      <c r="H3" s="60"/>
      <c r="I3" s="60"/>
      <c r="J3" s="60"/>
      <c r="K3" s="60"/>
      <c r="L3" s="60"/>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row>
    <row r="4" spans="1:70" x14ac:dyDescent="0.2">
      <c r="A4" s="60" t="s">
        <v>2</v>
      </c>
      <c r="B4" s="60"/>
      <c r="C4" s="60"/>
      <c r="D4" s="60"/>
      <c r="E4" s="60"/>
      <c r="F4" s="60"/>
      <c r="G4" s="60"/>
      <c r="H4" s="60"/>
      <c r="I4" s="60"/>
      <c r="J4" s="60"/>
      <c r="K4" s="60"/>
      <c r="L4" s="60"/>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row>
    <row r="5" spans="1:70" x14ac:dyDescent="0.2">
      <c r="A5" s="2"/>
      <c r="B5" s="2"/>
      <c r="C5" s="2"/>
      <c r="D5" s="2"/>
      <c r="E5" s="2"/>
      <c r="F5" s="2"/>
      <c r="G5" s="2"/>
      <c r="H5" s="2"/>
      <c r="I5" s="2"/>
      <c r="J5" s="2"/>
      <c r="K5" s="2"/>
      <c r="L5" s="2"/>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row>
    <row r="6" spans="1:70" x14ac:dyDescent="0.2">
      <c r="A6" s="60" t="s">
        <v>139</v>
      </c>
      <c r="B6" s="60"/>
      <c r="C6" s="60"/>
      <c r="D6" s="60"/>
      <c r="E6" s="60"/>
      <c r="F6" s="60"/>
      <c r="G6" s="60"/>
      <c r="H6" s="60"/>
      <c r="I6" s="60"/>
      <c r="J6" s="60"/>
      <c r="K6" s="60"/>
      <c r="L6" s="60"/>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row>
    <row r="7" spans="1:70" x14ac:dyDescent="0.2">
      <c r="A7" s="61" t="s">
        <v>153</v>
      </c>
      <c r="B7" s="72"/>
      <c r="C7" s="72"/>
      <c r="D7" s="72"/>
      <c r="E7" s="72"/>
      <c r="F7" s="72"/>
      <c r="G7" s="72"/>
      <c r="H7" s="72"/>
      <c r="I7" s="72"/>
      <c r="J7" s="72"/>
      <c r="K7" s="72"/>
      <c r="L7" s="72"/>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row>
    <row r="8" spans="1:70" ht="16" thickBot="1" x14ac:dyDescent="0.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row>
    <row r="9" spans="1:70" s="48" customFormat="1" ht="31" thickBot="1" x14ac:dyDescent="0.25">
      <c r="A9" s="49" t="s">
        <v>81</v>
      </c>
      <c r="B9" s="50" t="s">
        <v>130</v>
      </c>
      <c r="C9" s="50" t="s">
        <v>154</v>
      </c>
      <c r="D9" s="50" t="s">
        <v>131</v>
      </c>
      <c r="E9" s="50" t="s">
        <v>143</v>
      </c>
      <c r="F9" s="50" t="s">
        <v>132</v>
      </c>
      <c r="G9" s="50" t="s">
        <v>133</v>
      </c>
      <c r="H9" s="50" t="s">
        <v>134</v>
      </c>
      <c r="I9" s="50" t="s">
        <v>135</v>
      </c>
      <c r="J9" s="50" t="s">
        <v>137</v>
      </c>
      <c r="K9" s="51" t="s">
        <v>138</v>
      </c>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row>
    <row r="10" spans="1:70" x14ac:dyDescent="0.2">
      <c r="A10" s="46" t="s">
        <v>82</v>
      </c>
      <c r="B10" s="52">
        <v>10</v>
      </c>
      <c r="C10" s="54">
        <v>24</v>
      </c>
      <c r="D10" s="52">
        <v>202</v>
      </c>
      <c r="E10" s="52">
        <v>70</v>
      </c>
      <c r="F10" s="52">
        <v>123</v>
      </c>
      <c r="G10" s="52">
        <v>1977</v>
      </c>
      <c r="H10" s="52">
        <v>73</v>
      </c>
      <c r="I10" s="52">
        <v>233</v>
      </c>
      <c r="J10" s="52">
        <v>76</v>
      </c>
      <c r="K10" s="53">
        <v>320</v>
      </c>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row>
    <row r="11" spans="1:70" x14ac:dyDescent="0.2">
      <c r="A11" s="9" t="s">
        <v>83</v>
      </c>
      <c r="B11" s="54">
        <v>18</v>
      </c>
      <c r="C11" s="54">
        <v>73</v>
      </c>
      <c r="D11" s="54">
        <v>382</v>
      </c>
      <c r="E11" s="54">
        <v>114</v>
      </c>
      <c r="F11" s="54">
        <v>131</v>
      </c>
      <c r="G11" s="54">
        <v>3992</v>
      </c>
      <c r="H11" s="54">
        <v>199</v>
      </c>
      <c r="I11" s="54">
        <v>386</v>
      </c>
      <c r="J11" s="54">
        <v>139</v>
      </c>
      <c r="K11" s="55">
        <v>753</v>
      </c>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row>
    <row r="12" spans="1:70" x14ac:dyDescent="0.2">
      <c r="A12" s="9" t="s">
        <v>84</v>
      </c>
      <c r="B12" s="54">
        <v>90</v>
      </c>
      <c r="C12" s="54">
        <v>99</v>
      </c>
      <c r="D12" s="54">
        <v>1374</v>
      </c>
      <c r="E12" s="54">
        <v>177</v>
      </c>
      <c r="F12" s="54">
        <v>472</v>
      </c>
      <c r="G12" s="54">
        <v>4821</v>
      </c>
      <c r="H12" s="54">
        <v>248</v>
      </c>
      <c r="I12" s="54">
        <v>206</v>
      </c>
      <c r="J12" s="54">
        <v>454</v>
      </c>
      <c r="K12" s="55">
        <v>2089</v>
      </c>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row>
    <row r="13" spans="1:70" x14ac:dyDescent="0.2">
      <c r="A13" s="9" t="s">
        <v>85</v>
      </c>
      <c r="B13" s="54">
        <v>14</v>
      </c>
      <c r="C13" s="54">
        <v>81</v>
      </c>
      <c r="D13" s="54">
        <v>370</v>
      </c>
      <c r="E13" s="54">
        <v>42</v>
      </c>
      <c r="F13" s="54">
        <v>68</v>
      </c>
      <c r="G13" s="54">
        <v>8008</v>
      </c>
      <c r="H13" s="54">
        <v>283</v>
      </c>
      <c r="I13" s="54">
        <v>666</v>
      </c>
      <c r="J13" s="54">
        <v>150</v>
      </c>
      <c r="K13" s="55">
        <v>593</v>
      </c>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row>
    <row r="14" spans="1:70" x14ac:dyDescent="0.2">
      <c r="A14" s="9" t="s">
        <v>86</v>
      </c>
      <c r="B14" s="54">
        <v>237</v>
      </c>
      <c r="C14" s="54">
        <v>84</v>
      </c>
      <c r="D14" s="54">
        <v>1411</v>
      </c>
      <c r="E14" s="54">
        <v>259</v>
      </c>
      <c r="F14" s="54">
        <v>536</v>
      </c>
      <c r="G14" s="54">
        <v>4229</v>
      </c>
      <c r="H14" s="54">
        <v>268</v>
      </c>
      <c r="I14" s="54">
        <v>233</v>
      </c>
      <c r="J14" s="54">
        <v>641</v>
      </c>
      <c r="K14" s="55">
        <v>3296</v>
      </c>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row>
    <row r="15" spans="1:70" x14ac:dyDescent="0.2">
      <c r="A15" s="9" t="s">
        <v>87</v>
      </c>
      <c r="B15" s="54">
        <v>51</v>
      </c>
      <c r="C15" s="54">
        <v>192</v>
      </c>
      <c r="D15" s="54">
        <v>1098</v>
      </c>
      <c r="E15" s="54">
        <v>373</v>
      </c>
      <c r="F15" s="54">
        <v>507</v>
      </c>
      <c r="G15" s="54">
        <v>10167</v>
      </c>
      <c r="H15" s="54">
        <v>612</v>
      </c>
      <c r="I15" s="54">
        <v>690</v>
      </c>
      <c r="J15" s="54">
        <v>519</v>
      </c>
      <c r="K15" s="55">
        <v>3117</v>
      </c>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row>
    <row r="16" spans="1:70" x14ac:dyDescent="0.2">
      <c r="A16" s="9" t="s">
        <v>88</v>
      </c>
      <c r="B16" s="54">
        <v>36</v>
      </c>
      <c r="C16" s="54">
        <v>115</v>
      </c>
      <c r="D16" s="54">
        <v>405</v>
      </c>
      <c r="E16" s="54">
        <v>120</v>
      </c>
      <c r="F16" s="54">
        <v>149</v>
      </c>
      <c r="G16" s="54">
        <v>6565</v>
      </c>
      <c r="H16" s="54">
        <v>264</v>
      </c>
      <c r="I16" s="54">
        <v>462</v>
      </c>
      <c r="J16" s="54">
        <v>198</v>
      </c>
      <c r="K16" s="55">
        <v>1702</v>
      </c>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row>
    <row r="17" spans="1:70" x14ac:dyDescent="0.2">
      <c r="A17" s="9" t="s">
        <v>89</v>
      </c>
      <c r="B17" s="54">
        <v>161</v>
      </c>
      <c r="C17" s="54">
        <v>242</v>
      </c>
      <c r="D17" s="54">
        <v>1572</v>
      </c>
      <c r="E17" s="54">
        <v>625</v>
      </c>
      <c r="F17" s="54">
        <v>818</v>
      </c>
      <c r="G17" s="54">
        <v>9320</v>
      </c>
      <c r="H17" s="54">
        <v>470</v>
      </c>
      <c r="I17" s="54">
        <v>583</v>
      </c>
      <c r="J17" s="54">
        <v>447</v>
      </c>
      <c r="K17" s="55">
        <v>3190</v>
      </c>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row>
    <row r="18" spans="1:70" x14ac:dyDescent="0.2">
      <c r="A18" s="9" t="s">
        <v>90</v>
      </c>
      <c r="B18" s="54">
        <v>3</v>
      </c>
      <c r="C18" s="54">
        <v>12</v>
      </c>
      <c r="D18" s="54">
        <v>153</v>
      </c>
      <c r="E18" s="54">
        <v>10</v>
      </c>
      <c r="F18" s="54">
        <v>13</v>
      </c>
      <c r="G18" s="54">
        <v>1371</v>
      </c>
      <c r="H18" s="54">
        <v>21</v>
      </c>
      <c r="I18" s="54">
        <v>142</v>
      </c>
      <c r="J18" s="54">
        <v>52</v>
      </c>
      <c r="K18" s="55">
        <v>148</v>
      </c>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row>
    <row r="19" spans="1:70" x14ac:dyDescent="0.2">
      <c r="A19" s="9" t="s">
        <v>91</v>
      </c>
      <c r="B19" s="54">
        <v>45</v>
      </c>
      <c r="C19" s="54">
        <v>87</v>
      </c>
      <c r="D19" s="54">
        <v>443</v>
      </c>
      <c r="E19" s="54">
        <v>73</v>
      </c>
      <c r="F19" s="54">
        <v>134</v>
      </c>
      <c r="G19" s="54">
        <v>4545</v>
      </c>
      <c r="H19" s="54">
        <v>103</v>
      </c>
      <c r="I19" s="54">
        <v>276</v>
      </c>
      <c r="J19" s="54">
        <v>206</v>
      </c>
      <c r="K19" s="55">
        <v>641</v>
      </c>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row>
    <row r="20" spans="1:70" x14ac:dyDescent="0.2">
      <c r="A20" s="9" t="s">
        <v>92</v>
      </c>
      <c r="B20" s="54">
        <v>36</v>
      </c>
      <c r="C20" s="54">
        <v>113</v>
      </c>
      <c r="D20" s="54">
        <v>680</v>
      </c>
      <c r="E20" s="54">
        <v>344</v>
      </c>
      <c r="F20" s="54">
        <v>221</v>
      </c>
      <c r="G20" s="54">
        <v>5678</v>
      </c>
      <c r="H20" s="54">
        <v>244</v>
      </c>
      <c r="I20" s="54">
        <v>515</v>
      </c>
      <c r="J20" s="54">
        <v>278</v>
      </c>
      <c r="K20" s="55">
        <v>1515</v>
      </c>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row>
    <row r="21" spans="1:70" x14ac:dyDescent="0.2">
      <c r="A21" s="9" t="s">
        <v>93</v>
      </c>
      <c r="B21" s="54">
        <v>79</v>
      </c>
      <c r="C21" s="54">
        <v>55</v>
      </c>
      <c r="D21" s="54">
        <v>712</v>
      </c>
      <c r="E21" s="54">
        <v>200</v>
      </c>
      <c r="F21" s="54">
        <v>295</v>
      </c>
      <c r="G21" s="54">
        <v>3287</v>
      </c>
      <c r="H21" s="54">
        <v>189</v>
      </c>
      <c r="I21" s="54">
        <v>172</v>
      </c>
      <c r="J21" s="54">
        <v>224</v>
      </c>
      <c r="K21" s="55">
        <v>1290</v>
      </c>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row>
    <row r="22" spans="1:70" x14ac:dyDescent="0.2">
      <c r="A22" s="9" t="s">
        <v>94</v>
      </c>
      <c r="B22" s="54">
        <v>81</v>
      </c>
      <c r="C22" s="54">
        <v>65</v>
      </c>
      <c r="D22" s="54">
        <v>928</v>
      </c>
      <c r="E22" s="54">
        <v>155</v>
      </c>
      <c r="F22" s="54">
        <v>209</v>
      </c>
      <c r="G22" s="54">
        <v>2753</v>
      </c>
      <c r="H22" s="54">
        <v>177</v>
      </c>
      <c r="I22" s="54">
        <v>280</v>
      </c>
      <c r="J22" s="54">
        <v>349</v>
      </c>
      <c r="K22" s="55">
        <v>1585</v>
      </c>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row>
    <row r="23" spans="1:70" x14ac:dyDescent="0.2">
      <c r="A23" s="9" t="s">
        <v>95</v>
      </c>
      <c r="B23" s="54">
        <v>62</v>
      </c>
      <c r="C23" s="54">
        <v>316</v>
      </c>
      <c r="D23" s="54">
        <v>525</v>
      </c>
      <c r="E23" s="54">
        <v>44</v>
      </c>
      <c r="F23" s="54">
        <v>92</v>
      </c>
      <c r="G23" s="54">
        <v>5444</v>
      </c>
      <c r="H23" s="54">
        <v>116</v>
      </c>
      <c r="I23" s="54">
        <v>246</v>
      </c>
      <c r="J23" s="54">
        <v>260</v>
      </c>
      <c r="K23" s="55">
        <v>914</v>
      </c>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row>
    <row r="24" spans="1:70" x14ac:dyDescent="0.2">
      <c r="A24" s="9" t="s">
        <v>96</v>
      </c>
      <c r="B24" s="54">
        <v>91</v>
      </c>
      <c r="C24" s="54">
        <v>230</v>
      </c>
      <c r="D24" s="54">
        <v>1446</v>
      </c>
      <c r="E24" s="54">
        <v>219</v>
      </c>
      <c r="F24" s="54">
        <v>335</v>
      </c>
      <c r="G24" s="54">
        <v>10740</v>
      </c>
      <c r="H24" s="54">
        <v>741</v>
      </c>
      <c r="I24" s="54">
        <v>850</v>
      </c>
      <c r="J24" s="54">
        <v>473</v>
      </c>
      <c r="K24" s="55">
        <v>2987</v>
      </c>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row>
    <row r="25" spans="1:70" x14ac:dyDescent="0.2">
      <c r="A25" s="9" t="s">
        <v>97</v>
      </c>
      <c r="B25" s="54">
        <v>0</v>
      </c>
      <c r="C25" s="54">
        <v>0</v>
      </c>
      <c r="D25" s="54">
        <v>0</v>
      </c>
      <c r="E25" s="54">
        <v>0</v>
      </c>
      <c r="F25" s="54">
        <v>0</v>
      </c>
      <c r="G25" s="54">
        <v>0</v>
      </c>
      <c r="H25" s="54">
        <v>0</v>
      </c>
      <c r="I25" s="54">
        <v>0</v>
      </c>
      <c r="J25" s="54">
        <v>0</v>
      </c>
      <c r="K25" s="55">
        <v>0</v>
      </c>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row>
    <row r="26" spans="1:70" x14ac:dyDescent="0.2">
      <c r="A26" s="9" t="s">
        <v>98</v>
      </c>
      <c r="B26" s="54">
        <v>12</v>
      </c>
      <c r="C26" s="54">
        <v>81</v>
      </c>
      <c r="D26" s="54">
        <v>421</v>
      </c>
      <c r="E26" s="54">
        <v>105</v>
      </c>
      <c r="F26" s="54">
        <v>117</v>
      </c>
      <c r="G26" s="54">
        <v>7417</v>
      </c>
      <c r="H26" s="54">
        <v>268</v>
      </c>
      <c r="I26" s="54">
        <v>437</v>
      </c>
      <c r="J26" s="54">
        <v>180</v>
      </c>
      <c r="K26" s="55">
        <v>738</v>
      </c>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row>
    <row r="27" spans="1:70" x14ac:dyDescent="0.2">
      <c r="A27" s="9" t="s">
        <v>99</v>
      </c>
      <c r="B27" s="54">
        <v>29</v>
      </c>
      <c r="C27" s="54">
        <v>40</v>
      </c>
      <c r="D27" s="54">
        <v>375</v>
      </c>
      <c r="E27" s="54">
        <v>79</v>
      </c>
      <c r="F27" s="54">
        <v>86</v>
      </c>
      <c r="G27" s="54">
        <v>2209</v>
      </c>
      <c r="H27" s="54">
        <v>92</v>
      </c>
      <c r="I27" s="54">
        <v>138</v>
      </c>
      <c r="J27" s="54">
        <v>139</v>
      </c>
      <c r="K27" s="55">
        <v>725</v>
      </c>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row>
    <row r="28" spans="1:70" x14ac:dyDescent="0.2">
      <c r="A28" s="9" t="s">
        <v>100</v>
      </c>
      <c r="B28" s="54">
        <v>48</v>
      </c>
      <c r="C28" s="54">
        <v>141</v>
      </c>
      <c r="D28" s="54">
        <v>650</v>
      </c>
      <c r="E28" s="54">
        <v>79</v>
      </c>
      <c r="F28" s="54">
        <v>119</v>
      </c>
      <c r="G28" s="54">
        <v>6813</v>
      </c>
      <c r="H28" s="54">
        <v>470</v>
      </c>
      <c r="I28" s="54">
        <v>681</v>
      </c>
      <c r="J28" s="54">
        <v>271</v>
      </c>
      <c r="K28" s="55">
        <v>1129</v>
      </c>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row>
    <row r="29" spans="1:70" x14ac:dyDescent="0.2">
      <c r="A29" s="9" t="s">
        <v>101</v>
      </c>
      <c r="B29" s="54">
        <v>70</v>
      </c>
      <c r="C29" s="54">
        <v>50</v>
      </c>
      <c r="D29" s="54">
        <v>834</v>
      </c>
      <c r="E29" s="54">
        <v>115</v>
      </c>
      <c r="F29" s="54">
        <v>216</v>
      </c>
      <c r="G29" s="54">
        <v>2084</v>
      </c>
      <c r="H29" s="54">
        <v>140</v>
      </c>
      <c r="I29" s="54">
        <v>170</v>
      </c>
      <c r="J29" s="54">
        <v>325</v>
      </c>
      <c r="K29" s="55">
        <v>1102</v>
      </c>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row>
    <row r="30" spans="1:70" ht="16" thickBot="1" x14ac:dyDescent="0.25">
      <c r="A30" s="10" t="s">
        <v>102</v>
      </c>
      <c r="B30" s="56">
        <v>0</v>
      </c>
      <c r="C30" s="56">
        <v>6</v>
      </c>
      <c r="D30" s="56">
        <v>7151</v>
      </c>
      <c r="E30" s="56">
        <v>44</v>
      </c>
      <c r="F30" s="56">
        <v>68</v>
      </c>
      <c r="G30" s="56">
        <v>21973</v>
      </c>
      <c r="H30" s="56">
        <v>999</v>
      </c>
      <c r="I30" s="56">
        <v>286</v>
      </c>
      <c r="J30" s="56">
        <v>3480</v>
      </c>
      <c r="K30" s="57">
        <v>20982</v>
      </c>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row>
    <row r="31" spans="1:70" ht="16" thickBot="1" x14ac:dyDescent="0.25">
      <c r="A31" s="11" t="s">
        <v>103</v>
      </c>
      <c r="B31" s="23">
        <v>1173</v>
      </c>
      <c r="C31" s="23">
        <f>SUM(C10:C30)</f>
        <v>2106</v>
      </c>
      <c r="D31" s="23">
        <v>21132</v>
      </c>
      <c r="E31" s="23">
        <v>3247</v>
      </c>
      <c r="F31" s="23">
        <v>4709</v>
      </c>
      <c r="G31" s="23">
        <v>123393</v>
      </c>
      <c r="H31" s="23">
        <v>5977</v>
      </c>
      <c r="I31" s="23">
        <v>7652</v>
      </c>
      <c r="J31" s="23">
        <v>8861</v>
      </c>
      <c r="K31" s="24">
        <v>48816</v>
      </c>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row>
    <row r="32" spans="1:70" ht="24.75" customHeight="1" x14ac:dyDescent="0.2">
      <c r="A32" s="67" t="s">
        <v>155</v>
      </c>
      <c r="B32" s="67"/>
      <c r="C32" s="67"/>
      <c r="D32" s="67"/>
      <c r="E32" s="67"/>
      <c r="F32" s="67"/>
      <c r="G32" s="67"/>
      <c r="H32" s="67"/>
      <c r="I32" s="67"/>
      <c r="J32" s="67"/>
      <c r="K32" s="67"/>
      <c r="L32" s="67"/>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row>
    <row r="33" spans="1:70" x14ac:dyDescent="0.2">
      <c r="A33" s="8"/>
      <c r="B33" s="8"/>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row>
    <row r="34" spans="1:70" x14ac:dyDescent="0.2">
      <c r="A34" s="8"/>
      <c r="B34" s="8"/>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row>
    <row r="35" spans="1:70" x14ac:dyDescent="0.2">
      <c r="A35" s="8"/>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row>
    <row r="36" spans="1:70" x14ac:dyDescent="0.2">
      <c r="A36" s="8"/>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row>
    <row r="37" spans="1:70" x14ac:dyDescent="0.2">
      <c r="A37" s="8"/>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row>
    <row r="38" spans="1:70" x14ac:dyDescent="0.2">
      <c r="A38" s="8"/>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row>
    <row r="39" spans="1:70" x14ac:dyDescent="0.2">
      <c r="A39" s="8"/>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row>
    <row r="40" spans="1:70" x14ac:dyDescent="0.2">
      <c r="A40" s="8"/>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row>
    <row r="41" spans="1:70" x14ac:dyDescent="0.2">
      <c r="A41" s="8"/>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row>
    <row r="42" spans="1:70" x14ac:dyDescent="0.2">
      <c r="A42" s="8"/>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row>
    <row r="43" spans="1:70" x14ac:dyDescent="0.2">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row>
    <row r="44" spans="1:70" x14ac:dyDescent="0.2">
      <c r="A44" s="8"/>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row>
    <row r="45" spans="1:70" x14ac:dyDescent="0.2">
      <c r="A45" s="8"/>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row>
    <row r="46" spans="1:70" x14ac:dyDescent="0.2">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row>
    <row r="47" spans="1:70" x14ac:dyDescent="0.2">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row>
    <row r="48" spans="1:70" x14ac:dyDescent="0.2">
      <c r="A48" s="8"/>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row>
    <row r="49" spans="1:70" x14ac:dyDescent="0.2">
      <c r="A49" s="8"/>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row>
    <row r="50" spans="1:70" x14ac:dyDescent="0.2">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row>
    <row r="51" spans="1:70" x14ac:dyDescent="0.2">
      <c r="A51" s="8"/>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row>
    <row r="52" spans="1:70" x14ac:dyDescent="0.2">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row>
    <row r="53" spans="1:70" x14ac:dyDescent="0.2">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row>
    <row r="54" spans="1:70" x14ac:dyDescent="0.2">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row>
    <row r="55" spans="1:70" x14ac:dyDescent="0.2">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row>
    <row r="56" spans="1:70" x14ac:dyDescent="0.2">
      <c r="A56" s="8"/>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row>
    <row r="57" spans="1:70" x14ac:dyDescent="0.2">
      <c r="A57" s="8"/>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row>
    <row r="58" spans="1:70" x14ac:dyDescent="0.2">
      <c r="A58" s="8"/>
      <c r="B58" s="8"/>
      <c r="C58" s="8"/>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row>
    <row r="59" spans="1:70" x14ac:dyDescent="0.2">
      <c r="A59" s="8"/>
      <c r="B59" s="8"/>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row>
    <row r="60" spans="1:70" x14ac:dyDescent="0.2">
      <c r="A60" s="8"/>
      <c r="B60" s="8"/>
      <c r="C60" s="8"/>
      <c r="D60" s="8"/>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row>
    <row r="61" spans="1:70" x14ac:dyDescent="0.2">
      <c r="A61" s="8"/>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row>
    <row r="62" spans="1:70" x14ac:dyDescent="0.2">
      <c r="A62" s="8"/>
      <c r="B62" s="8"/>
      <c r="C62" s="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row>
    <row r="63" spans="1:70" x14ac:dyDescent="0.2">
      <c r="A63" s="8"/>
      <c r="B63" s="8"/>
      <c r="C63" s="8"/>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row>
    <row r="64" spans="1:70" x14ac:dyDescent="0.2">
      <c r="A64" s="8"/>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row>
    <row r="65" spans="1:70" x14ac:dyDescent="0.2">
      <c r="A65" s="8"/>
      <c r="B65" s="8"/>
      <c r="C65" s="8"/>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row>
    <row r="66" spans="1:70" x14ac:dyDescent="0.2">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row>
    <row r="67" spans="1:70" x14ac:dyDescent="0.2">
      <c r="A67" s="8"/>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row>
    <row r="68" spans="1:70" x14ac:dyDescent="0.2">
      <c r="A68" s="8"/>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row>
    <row r="69" spans="1:70" x14ac:dyDescent="0.2">
      <c r="A69" s="8"/>
      <c r="B69" s="8"/>
      <c r="C69" s="8"/>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row>
    <row r="70" spans="1:70" x14ac:dyDescent="0.2">
      <c r="A70" s="8"/>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row>
    <row r="71" spans="1:70" x14ac:dyDescent="0.2">
      <c r="A71" s="8"/>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row>
    <row r="72" spans="1:70" x14ac:dyDescent="0.2">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row>
    <row r="73" spans="1:70" x14ac:dyDescent="0.2">
      <c r="A73" s="8"/>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row>
    <row r="74" spans="1:70" x14ac:dyDescent="0.2">
      <c r="A74" s="8"/>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row>
    <row r="75" spans="1:70" x14ac:dyDescent="0.2">
      <c r="A75" s="8"/>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row>
    <row r="76" spans="1:70" x14ac:dyDescent="0.2">
      <c r="A76" s="8"/>
      <c r="B76" s="8"/>
      <c r="C76" s="8"/>
      <c r="D76" s="8"/>
      <c r="E76" s="8"/>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row>
    <row r="77" spans="1:70" x14ac:dyDescent="0.2">
      <c r="A77" s="8"/>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row>
    <row r="78" spans="1:70" x14ac:dyDescent="0.2">
      <c r="A78" s="8"/>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row>
    <row r="79" spans="1:70" x14ac:dyDescent="0.2">
      <c r="A79" s="8"/>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row>
    <row r="80" spans="1:70" x14ac:dyDescent="0.2">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row>
    <row r="81" spans="1:70" x14ac:dyDescent="0.2">
      <c r="A81" s="8"/>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row>
    <row r="82" spans="1:70" x14ac:dyDescent="0.2">
      <c r="A82" s="8"/>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row>
    <row r="83" spans="1:70" x14ac:dyDescent="0.2">
      <c r="A83" s="8"/>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row>
    <row r="84" spans="1:70" x14ac:dyDescent="0.2">
      <c r="A84" s="8"/>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row>
    <row r="85" spans="1:70" x14ac:dyDescent="0.2">
      <c r="A85" s="8"/>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row>
    <row r="86" spans="1:70" x14ac:dyDescent="0.2">
      <c r="A86" s="8"/>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row>
    <row r="87" spans="1:70" x14ac:dyDescent="0.2">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row>
    <row r="88" spans="1:70" x14ac:dyDescent="0.2">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row>
    <row r="89" spans="1:70" x14ac:dyDescent="0.2">
      <c r="A89" s="8"/>
      <c r="B89" s="8"/>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row>
    <row r="90" spans="1:70" x14ac:dyDescent="0.2">
      <c r="A90" s="8"/>
      <c r="B90" s="8"/>
      <c r="C90" s="8"/>
      <c r="D90" s="8"/>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row>
    <row r="91" spans="1:70" x14ac:dyDescent="0.2">
      <c r="A91" s="8"/>
      <c r="B91" s="8"/>
      <c r="C91" s="8"/>
      <c r="D91" s="8"/>
      <c r="E91" s="8"/>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row>
    <row r="92" spans="1:70" x14ac:dyDescent="0.2">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row>
    <row r="93" spans="1:70" x14ac:dyDescent="0.2">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row>
    <row r="94" spans="1:70" x14ac:dyDescent="0.2">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row>
    <row r="95" spans="1:70" x14ac:dyDescent="0.2">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row>
    <row r="96" spans="1:70" x14ac:dyDescent="0.2">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row>
    <row r="97" spans="1:70" x14ac:dyDescent="0.2">
      <c r="A97" s="8"/>
      <c r="B97" s="8"/>
      <c r="C97" s="8"/>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row>
    <row r="98" spans="1:70" x14ac:dyDescent="0.2">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row>
    <row r="99" spans="1:70" x14ac:dyDescent="0.2">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row>
    <row r="100" spans="1:70" x14ac:dyDescent="0.2">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row>
    <row r="101" spans="1:70" x14ac:dyDescent="0.2">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row>
    <row r="102" spans="1:70" x14ac:dyDescent="0.2">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row>
    <row r="103" spans="1:70" x14ac:dyDescent="0.2">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row>
    <row r="104" spans="1:70" x14ac:dyDescent="0.2">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row>
    <row r="105" spans="1:70" x14ac:dyDescent="0.2">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row>
    <row r="106" spans="1:70" x14ac:dyDescent="0.2">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row>
    <row r="107" spans="1:70" x14ac:dyDescent="0.2">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row>
    <row r="108" spans="1:70" x14ac:dyDescent="0.2">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row>
    <row r="109" spans="1:70" x14ac:dyDescent="0.2">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row>
    <row r="110" spans="1:70" x14ac:dyDescent="0.2">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row>
    <row r="111" spans="1:70" x14ac:dyDescent="0.2">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row>
    <row r="112" spans="1:70" x14ac:dyDescent="0.2">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row>
    <row r="113" spans="1:70" x14ac:dyDescent="0.2">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row>
    <row r="114" spans="1:70" x14ac:dyDescent="0.2">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row>
    <row r="115" spans="1:70" x14ac:dyDescent="0.2">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row>
    <row r="116" spans="1:70" x14ac:dyDescent="0.2">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row>
    <row r="117" spans="1:70" x14ac:dyDescent="0.2">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row>
    <row r="118" spans="1:70" x14ac:dyDescent="0.2">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row>
    <row r="119" spans="1:70" x14ac:dyDescent="0.2">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row>
    <row r="120" spans="1:70" x14ac:dyDescent="0.2">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row>
    <row r="121" spans="1:70" x14ac:dyDescent="0.2">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row>
    <row r="122" spans="1:70" x14ac:dyDescent="0.2">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row>
    <row r="123" spans="1:70" x14ac:dyDescent="0.2">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row>
    <row r="124" spans="1:70" x14ac:dyDescent="0.2">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row>
    <row r="125" spans="1:70" x14ac:dyDescent="0.2">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row>
    <row r="126" spans="1:70" x14ac:dyDescent="0.2">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row>
    <row r="127" spans="1:70" x14ac:dyDescent="0.2">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row>
    <row r="128" spans="1:70" x14ac:dyDescent="0.2">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row>
    <row r="129" spans="1:70" x14ac:dyDescent="0.2">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row>
    <row r="130" spans="1:70" x14ac:dyDescent="0.2">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row>
    <row r="131" spans="1:70" x14ac:dyDescent="0.2">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row>
    <row r="132" spans="1:70" x14ac:dyDescent="0.2">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row>
    <row r="133" spans="1:70" x14ac:dyDescent="0.2">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row>
    <row r="134" spans="1:70" x14ac:dyDescent="0.2">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row>
    <row r="135" spans="1:70" x14ac:dyDescent="0.2">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row>
    <row r="136" spans="1:70" x14ac:dyDescent="0.2">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row>
    <row r="137" spans="1:70" x14ac:dyDescent="0.2">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row>
    <row r="138" spans="1:70" x14ac:dyDescent="0.2">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row>
    <row r="139" spans="1:70" x14ac:dyDescent="0.2">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row>
    <row r="140" spans="1:70" x14ac:dyDescent="0.2">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row>
    <row r="141" spans="1:70" x14ac:dyDescent="0.2">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row>
    <row r="142" spans="1:70" x14ac:dyDescent="0.2">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row>
    <row r="143" spans="1:70" x14ac:dyDescent="0.2">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row>
    <row r="144" spans="1:70" x14ac:dyDescent="0.2">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row>
    <row r="145" spans="1:70" x14ac:dyDescent="0.2">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row>
    <row r="146" spans="1:70" x14ac:dyDescent="0.2">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row>
    <row r="147" spans="1:70" x14ac:dyDescent="0.2">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row>
    <row r="148" spans="1:70" x14ac:dyDescent="0.2">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row>
    <row r="149" spans="1:70" x14ac:dyDescent="0.2">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row>
    <row r="150" spans="1:70" x14ac:dyDescent="0.2">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row>
    <row r="151" spans="1:70" x14ac:dyDescent="0.2">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row>
    <row r="152" spans="1:70" x14ac:dyDescent="0.2">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row>
    <row r="153" spans="1:70" x14ac:dyDescent="0.2">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row>
    <row r="154" spans="1:70" x14ac:dyDescent="0.2">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row>
    <row r="155" spans="1:70" x14ac:dyDescent="0.2">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row>
    <row r="156" spans="1:70" x14ac:dyDescent="0.2">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row>
    <row r="157" spans="1:70" x14ac:dyDescent="0.2">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row>
    <row r="158" spans="1:70" x14ac:dyDescent="0.2">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row>
    <row r="159" spans="1:70" x14ac:dyDescent="0.2">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row>
    <row r="160" spans="1:70" x14ac:dyDescent="0.2">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row>
    <row r="161" spans="1:70" x14ac:dyDescent="0.2">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row>
    <row r="162" spans="1:70" x14ac:dyDescent="0.2">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row>
    <row r="163" spans="1:70" x14ac:dyDescent="0.2">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row>
    <row r="164" spans="1:70" x14ac:dyDescent="0.2">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row>
    <row r="165" spans="1:70" x14ac:dyDescent="0.2">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row>
    <row r="166" spans="1:70" x14ac:dyDescent="0.2">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row>
    <row r="167" spans="1:70" x14ac:dyDescent="0.2">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row>
    <row r="168" spans="1:70" x14ac:dyDescent="0.2">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row>
    <row r="169" spans="1:70" x14ac:dyDescent="0.2">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row>
    <row r="170" spans="1:70" x14ac:dyDescent="0.2">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row>
    <row r="171" spans="1:70" x14ac:dyDescent="0.2">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row>
    <row r="172" spans="1:70" x14ac:dyDescent="0.2">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row>
    <row r="173" spans="1:70" x14ac:dyDescent="0.2">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row>
    <row r="174" spans="1:70" x14ac:dyDescent="0.2">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row>
    <row r="175" spans="1:70" x14ac:dyDescent="0.2">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row>
    <row r="176" spans="1:70" x14ac:dyDescent="0.2">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row>
    <row r="177" spans="1:70" x14ac:dyDescent="0.2">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row>
    <row r="178" spans="1:70" x14ac:dyDescent="0.2">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row>
    <row r="179" spans="1:70" x14ac:dyDescent="0.2">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row>
    <row r="180" spans="1:70" x14ac:dyDescent="0.2">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row>
    <row r="181" spans="1:70" x14ac:dyDescent="0.2">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row>
    <row r="182" spans="1:70" x14ac:dyDescent="0.2">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row>
    <row r="183" spans="1:70" x14ac:dyDescent="0.2">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row>
    <row r="184" spans="1:70" x14ac:dyDescent="0.2">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row>
    <row r="185" spans="1:70" x14ac:dyDescent="0.2">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c r="BR185" s="8"/>
    </row>
    <row r="186" spans="1:70" x14ac:dyDescent="0.2">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c r="BL186" s="8"/>
      <c r="BM186" s="8"/>
      <c r="BN186" s="8"/>
      <c r="BO186" s="8"/>
      <c r="BP186" s="8"/>
      <c r="BQ186" s="8"/>
      <c r="BR186" s="8"/>
    </row>
    <row r="187" spans="1:70" x14ac:dyDescent="0.2">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c r="BQ187" s="8"/>
      <c r="BR187" s="8"/>
    </row>
    <row r="188" spans="1:70" x14ac:dyDescent="0.2">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c r="BR188" s="8"/>
    </row>
    <row r="189" spans="1:70" x14ac:dyDescent="0.2">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c r="BQ189" s="8"/>
      <c r="BR189" s="8"/>
    </row>
    <row r="190" spans="1:70" x14ac:dyDescent="0.2">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c r="BR190" s="8"/>
    </row>
    <row r="191" spans="1:70" x14ac:dyDescent="0.2">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row>
    <row r="192" spans="1:70" x14ac:dyDescent="0.2">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8"/>
      <c r="AQ192" s="8"/>
      <c r="AR192" s="8"/>
      <c r="AS192" s="8"/>
      <c r="AT192" s="8"/>
      <c r="AU192" s="8"/>
      <c r="AV192" s="8"/>
      <c r="AW192" s="8"/>
      <c r="AX192" s="8"/>
      <c r="AY192" s="8"/>
      <c r="AZ192" s="8"/>
      <c r="BA192" s="8"/>
      <c r="BB192" s="8"/>
      <c r="BC192" s="8"/>
      <c r="BD192" s="8"/>
      <c r="BE192" s="8"/>
      <c r="BF192" s="8"/>
      <c r="BG192" s="8"/>
      <c r="BH192" s="8"/>
      <c r="BI192" s="8"/>
      <c r="BJ192" s="8"/>
      <c r="BK192" s="8"/>
      <c r="BL192" s="8"/>
      <c r="BM192" s="8"/>
      <c r="BN192" s="8"/>
      <c r="BO192" s="8"/>
      <c r="BP192" s="8"/>
      <c r="BQ192" s="8"/>
      <c r="BR192" s="8"/>
    </row>
    <row r="193" spans="1:70" x14ac:dyDescent="0.2">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8"/>
      <c r="AQ193" s="8"/>
      <c r="AR193" s="8"/>
      <c r="AS193" s="8"/>
      <c r="AT193" s="8"/>
      <c r="AU193" s="8"/>
      <c r="AV193" s="8"/>
      <c r="AW193" s="8"/>
      <c r="AX193" s="8"/>
      <c r="AY193" s="8"/>
      <c r="AZ193" s="8"/>
      <c r="BA193" s="8"/>
      <c r="BB193" s="8"/>
      <c r="BC193" s="8"/>
      <c r="BD193" s="8"/>
      <c r="BE193" s="8"/>
      <c r="BF193" s="8"/>
      <c r="BG193" s="8"/>
      <c r="BH193" s="8"/>
      <c r="BI193" s="8"/>
      <c r="BJ193" s="8"/>
      <c r="BK193" s="8"/>
      <c r="BL193" s="8"/>
      <c r="BM193" s="8"/>
      <c r="BN193" s="8"/>
      <c r="BO193" s="8"/>
      <c r="BP193" s="8"/>
      <c r="BQ193" s="8"/>
      <c r="BR193" s="8"/>
    </row>
    <row r="194" spans="1:70" x14ac:dyDescent="0.2">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c r="AP194" s="8"/>
      <c r="AQ194" s="8"/>
      <c r="AR194" s="8"/>
      <c r="AS194" s="8"/>
      <c r="AT194" s="8"/>
      <c r="AU194" s="8"/>
      <c r="AV194" s="8"/>
      <c r="AW194" s="8"/>
      <c r="AX194" s="8"/>
      <c r="AY194" s="8"/>
      <c r="AZ194" s="8"/>
      <c r="BA194" s="8"/>
      <c r="BB194" s="8"/>
      <c r="BC194" s="8"/>
      <c r="BD194" s="8"/>
      <c r="BE194" s="8"/>
      <c r="BF194" s="8"/>
      <c r="BG194" s="8"/>
      <c r="BH194" s="8"/>
      <c r="BI194" s="8"/>
      <c r="BJ194" s="8"/>
      <c r="BK194" s="8"/>
      <c r="BL194" s="8"/>
      <c r="BM194" s="8"/>
      <c r="BN194" s="8"/>
      <c r="BO194" s="8"/>
      <c r="BP194" s="8"/>
      <c r="BQ194" s="8"/>
      <c r="BR194" s="8"/>
    </row>
    <row r="195" spans="1:70" x14ac:dyDescent="0.2">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c r="AP195" s="8"/>
      <c r="AQ195" s="8"/>
      <c r="AR195" s="8"/>
      <c r="AS195" s="8"/>
      <c r="AT195" s="8"/>
      <c r="AU195" s="8"/>
      <c r="AV195" s="8"/>
      <c r="AW195" s="8"/>
      <c r="AX195" s="8"/>
      <c r="AY195" s="8"/>
      <c r="AZ195" s="8"/>
      <c r="BA195" s="8"/>
      <c r="BB195" s="8"/>
      <c r="BC195" s="8"/>
      <c r="BD195" s="8"/>
      <c r="BE195" s="8"/>
      <c r="BF195" s="8"/>
      <c r="BG195" s="8"/>
      <c r="BH195" s="8"/>
      <c r="BI195" s="8"/>
      <c r="BJ195" s="8"/>
      <c r="BK195" s="8"/>
      <c r="BL195" s="8"/>
      <c r="BM195" s="8"/>
      <c r="BN195" s="8"/>
      <c r="BO195" s="8"/>
      <c r="BP195" s="8"/>
      <c r="BQ195" s="8"/>
      <c r="BR195" s="8"/>
    </row>
    <row r="196" spans="1:70" x14ac:dyDescent="0.2">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c r="AU196" s="8"/>
      <c r="AV196" s="8"/>
      <c r="AW196" s="8"/>
      <c r="AX196" s="8"/>
      <c r="AY196" s="8"/>
      <c r="AZ196" s="8"/>
      <c r="BA196" s="8"/>
      <c r="BB196" s="8"/>
      <c r="BC196" s="8"/>
      <c r="BD196" s="8"/>
      <c r="BE196" s="8"/>
      <c r="BF196" s="8"/>
      <c r="BG196" s="8"/>
      <c r="BH196" s="8"/>
      <c r="BI196" s="8"/>
      <c r="BJ196" s="8"/>
      <c r="BK196" s="8"/>
      <c r="BL196" s="8"/>
      <c r="BM196" s="8"/>
      <c r="BN196" s="8"/>
      <c r="BO196" s="8"/>
      <c r="BP196" s="8"/>
      <c r="BQ196" s="8"/>
      <c r="BR196" s="8"/>
    </row>
    <row r="197" spans="1:70" x14ac:dyDescent="0.2">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c r="BL197" s="8"/>
      <c r="BM197" s="8"/>
      <c r="BN197" s="8"/>
      <c r="BO197" s="8"/>
      <c r="BP197" s="8"/>
      <c r="BQ197" s="8"/>
      <c r="BR197" s="8"/>
    </row>
    <row r="198" spans="1:70" x14ac:dyDescent="0.2">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c r="BL198" s="8"/>
      <c r="BM198" s="8"/>
      <c r="BN198" s="8"/>
      <c r="BO198" s="8"/>
      <c r="BP198" s="8"/>
      <c r="BQ198" s="8"/>
      <c r="BR198" s="8"/>
    </row>
    <row r="199" spans="1:70" x14ac:dyDescent="0.2">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c r="BR199" s="8"/>
    </row>
    <row r="200" spans="1:70" x14ac:dyDescent="0.2">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c r="BR200" s="8"/>
    </row>
  </sheetData>
  <mergeCells count="6">
    <mergeCell ref="A32:L32"/>
    <mergeCell ref="A1:L1"/>
    <mergeCell ref="A3:L3"/>
    <mergeCell ref="A4:L4"/>
    <mergeCell ref="A6:L6"/>
    <mergeCell ref="A7:L7"/>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R200"/>
  <sheetViews>
    <sheetView showGridLines="0" tabSelected="1" workbookViewId="0">
      <selection activeCell="E19" sqref="E19"/>
    </sheetView>
  </sheetViews>
  <sheetFormatPr baseColWidth="10" defaultRowHeight="15" x14ac:dyDescent="0.2"/>
  <cols>
    <col min="1" max="1" width="29.5" bestFit="1" customWidth="1"/>
    <col min="2" max="5" width="14.6640625" customWidth="1"/>
    <col min="6" max="6" width="1.6640625" customWidth="1"/>
  </cols>
  <sheetData>
    <row r="1" spans="1:70" ht="30" customHeight="1" x14ac:dyDescent="0.2">
      <c r="A1" s="66" t="s">
        <v>149</v>
      </c>
      <c r="B1" s="66"/>
      <c r="C1" s="66"/>
      <c r="D1" s="66"/>
      <c r="E1" s="66"/>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row>
    <row r="2" spans="1:70" x14ac:dyDescent="0.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row>
    <row r="3" spans="1:70" x14ac:dyDescent="0.2">
      <c r="A3" s="60" t="s">
        <v>1</v>
      </c>
      <c r="B3" s="60"/>
      <c r="C3" s="60"/>
      <c r="D3" s="60"/>
      <c r="E3" s="60"/>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row>
    <row r="4" spans="1:70" x14ac:dyDescent="0.2">
      <c r="A4" s="60" t="s">
        <v>2</v>
      </c>
      <c r="B4" s="60"/>
      <c r="C4" s="60"/>
      <c r="D4" s="60"/>
      <c r="E4" s="60"/>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row>
    <row r="5" spans="1:70" x14ac:dyDescent="0.2">
      <c r="A5" s="2"/>
      <c r="B5" s="2"/>
      <c r="C5" s="2"/>
      <c r="D5" s="2"/>
      <c r="E5" s="2"/>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row>
    <row r="6" spans="1:70" x14ac:dyDescent="0.2">
      <c r="A6" s="60" t="s">
        <v>139</v>
      </c>
      <c r="B6" s="60"/>
      <c r="C6" s="60"/>
      <c r="D6" s="60"/>
      <c r="E6" s="60"/>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row>
    <row r="7" spans="1:70" x14ac:dyDescent="0.2">
      <c r="A7" s="61" t="s">
        <v>140</v>
      </c>
      <c r="B7" s="61"/>
      <c r="C7" s="61"/>
      <c r="D7" s="61"/>
      <c r="E7" s="6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row>
    <row r="8" spans="1:70" ht="16" thickBot="1" x14ac:dyDescent="0.25">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row>
    <row r="9" spans="1:70" ht="16" thickBot="1" x14ac:dyDescent="0.25">
      <c r="A9" s="34" t="s">
        <v>129</v>
      </c>
      <c r="B9" s="35" t="s">
        <v>120</v>
      </c>
      <c r="C9" s="35" t="s">
        <v>121</v>
      </c>
      <c r="D9" s="35" t="s">
        <v>141</v>
      </c>
      <c r="E9" s="36" t="s">
        <v>142</v>
      </c>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row>
    <row r="10" spans="1:70" x14ac:dyDescent="0.2">
      <c r="A10" s="3" t="s">
        <v>130</v>
      </c>
      <c r="B10" s="40">
        <v>1214</v>
      </c>
      <c r="C10" s="40">
        <v>1173</v>
      </c>
      <c r="D10" s="40">
        <v>-41</v>
      </c>
      <c r="E10" s="44">
        <v>-3.4000000000000002E-2</v>
      </c>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row>
    <row r="11" spans="1:70" x14ac:dyDescent="0.2">
      <c r="A11" s="4" t="s">
        <v>154</v>
      </c>
      <c r="B11" s="19">
        <v>2641</v>
      </c>
      <c r="C11" s="19">
        <v>2106</v>
      </c>
      <c r="D11" s="19">
        <f>C11-B11</f>
        <v>-535</v>
      </c>
      <c r="E11" s="58">
        <f>D11/B11</f>
        <v>-0.20257478227943962</v>
      </c>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row>
    <row r="12" spans="1:70" x14ac:dyDescent="0.2">
      <c r="A12" s="4" t="s">
        <v>131</v>
      </c>
      <c r="B12" s="19">
        <v>19173</v>
      </c>
      <c r="C12" s="19">
        <v>21132</v>
      </c>
      <c r="D12" s="19">
        <v>1959</v>
      </c>
      <c r="E12" s="58">
        <v>0.10199999999999999</v>
      </c>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row>
    <row r="13" spans="1:70" x14ac:dyDescent="0.2">
      <c r="A13" s="4" t="s">
        <v>143</v>
      </c>
      <c r="B13" s="19">
        <v>4147</v>
      </c>
      <c r="C13" s="19">
        <v>3247</v>
      </c>
      <c r="D13" s="19">
        <v>-900</v>
      </c>
      <c r="E13" s="58">
        <v>-0.217</v>
      </c>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row>
    <row r="14" spans="1:70" x14ac:dyDescent="0.2">
      <c r="A14" s="4" t="s">
        <v>132</v>
      </c>
      <c r="B14" s="19">
        <v>5509</v>
      </c>
      <c r="C14" s="19">
        <v>4709</v>
      </c>
      <c r="D14" s="19">
        <v>-800</v>
      </c>
      <c r="E14" s="58">
        <v>-0.14499999999999999</v>
      </c>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row>
    <row r="15" spans="1:70" x14ac:dyDescent="0.2">
      <c r="A15" s="4" t="s">
        <v>133</v>
      </c>
      <c r="B15" s="19">
        <v>130504</v>
      </c>
      <c r="C15" s="19">
        <v>123393</v>
      </c>
      <c r="D15" s="19">
        <v>-7111</v>
      </c>
      <c r="E15" s="58">
        <v>-5.3999999999999999E-2</v>
      </c>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row>
    <row r="16" spans="1:70" x14ac:dyDescent="0.2">
      <c r="A16" s="4" t="s">
        <v>134</v>
      </c>
      <c r="B16" s="19">
        <v>6096</v>
      </c>
      <c r="C16" s="19">
        <v>5977</v>
      </c>
      <c r="D16" s="19">
        <v>-119</v>
      </c>
      <c r="E16" s="58">
        <v>-0.02</v>
      </c>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row>
    <row r="17" spans="1:70" x14ac:dyDescent="0.2">
      <c r="A17" s="4" t="s">
        <v>135</v>
      </c>
      <c r="B17" s="19">
        <v>10976</v>
      </c>
      <c r="C17" s="19">
        <v>7652</v>
      </c>
      <c r="D17" s="19">
        <v>-3324</v>
      </c>
      <c r="E17" s="58">
        <v>-0.30299999999999999</v>
      </c>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row>
    <row r="18" spans="1:70" x14ac:dyDescent="0.2">
      <c r="A18" s="4" t="s">
        <v>136</v>
      </c>
      <c r="B18" s="19">
        <v>15</v>
      </c>
      <c r="C18" s="19">
        <v>4</v>
      </c>
      <c r="D18" s="19">
        <v>-11</v>
      </c>
      <c r="E18" s="58">
        <v>-0.73299999999999998</v>
      </c>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row>
    <row r="19" spans="1:70" x14ac:dyDescent="0.2">
      <c r="A19" s="4" t="s">
        <v>137</v>
      </c>
      <c r="B19" s="19">
        <v>9668</v>
      </c>
      <c r="C19" s="19">
        <v>8861</v>
      </c>
      <c r="D19" s="19">
        <v>-807</v>
      </c>
      <c r="E19" s="58">
        <v>-8.3000000000000004E-2</v>
      </c>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row>
    <row r="20" spans="1:70" ht="16" thickBot="1" x14ac:dyDescent="0.25">
      <c r="A20" s="5" t="s">
        <v>138</v>
      </c>
      <c r="B20" s="42">
        <v>43771</v>
      </c>
      <c r="C20" s="42">
        <v>48816</v>
      </c>
      <c r="D20" s="42">
        <v>5045</v>
      </c>
      <c r="E20" s="59">
        <v>0.115</v>
      </c>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row>
    <row r="21" spans="1:70" ht="48" customHeight="1" x14ac:dyDescent="0.2">
      <c r="A21" s="73" t="s">
        <v>156</v>
      </c>
      <c r="B21" s="73"/>
      <c r="C21" s="73"/>
      <c r="D21" s="73"/>
      <c r="E21" s="73"/>
      <c r="F21" s="37"/>
      <c r="G21" s="37"/>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row>
    <row r="22" spans="1:70" x14ac:dyDescent="0.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row>
    <row r="23" spans="1:70" x14ac:dyDescent="0.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row>
    <row r="24" spans="1:70" x14ac:dyDescent="0.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row>
    <row r="25" spans="1:70" x14ac:dyDescent="0.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row>
    <row r="26" spans="1:70" x14ac:dyDescent="0.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row>
    <row r="27" spans="1:70" x14ac:dyDescent="0.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row>
    <row r="28" spans="1:70"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row>
    <row r="29" spans="1:70" x14ac:dyDescent="0.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row>
    <row r="30" spans="1:70"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row>
    <row r="31" spans="1:70"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row>
    <row r="32" spans="1:70"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row>
    <row r="33" spans="1:70"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row>
    <row r="34" spans="1:70"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row>
    <row r="35" spans="1:70"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row>
    <row r="36" spans="1:70"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row>
    <row r="37" spans="1:70"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row>
    <row r="38" spans="1:70"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row>
    <row r="39" spans="1:70"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row>
    <row r="40" spans="1:70"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row>
    <row r="41" spans="1:70"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row>
    <row r="42" spans="1:70"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row>
    <row r="43" spans="1:70"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row>
    <row r="44" spans="1:70"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row>
    <row r="45" spans="1:70"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row>
    <row r="46" spans="1:70"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row>
    <row r="47" spans="1:70"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row>
    <row r="48" spans="1:70"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row>
    <row r="49" spans="1:70"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row>
    <row r="50" spans="1:70"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row>
    <row r="51" spans="1:70"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row>
    <row r="52" spans="1:70"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row>
    <row r="53" spans="1:70"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row>
    <row r="54" spans="1:70"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row>
    <row r="55" spans="1:70"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row>
    <row r="56" spans="1:70"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row>
    <row r="57" spans="1:70"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row>
    <row r="58" spans="1:70"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row>
    <row r="59" spans="1:70"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row>
    <row r="60" spans="1:70"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row>
    <row r="61" spans="1:70"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row>
    <row r="62" spans="1:70"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row>
    <row r="63" spans="1:70"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row>
    <row r="64" spans="1:70"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row>
    <row r="65" spans="1:70"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row>
    <row r="66" spans="1:70"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row>
    <row r="67" spans="1:70"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row>
    <row r="68" spans="1:70"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row>
    <row r="69" spans="1:70"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row>
    <row r="70" spans="1:70"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row>
    <row r="71" spans="1:70"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row>
    <row r="72" spans="1:70"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row>
    <row r="73" spans="1:70"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row>
    <row r="74" spans="1:70"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row>
    <row r="75" spans="1:70"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row>
    <row r="76" spans="1:70"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row>
    <row r="77" spans="1:70"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row>
    <row r="78" spans="1:70"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row>
    <row r="79" spans="1:70"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row>
    <row r="80" spans="1:70"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row>
    <row r="81" spans="1:70"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row>
    <row r="82" spans="1:70"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row>
    <row r="83" spans="1:70"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row>
    <row r="84" spans="1:70"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row>
    <row r="85" spans="1:70"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row>
    <row r="86" spans="1:70"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row>
    <row r="87" spans="1:70"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row>
    <row r="88" spans="1:70"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row>
    <row r="89" spans="1:70"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row>
    <row r="90" spans="1:70"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row>
    <row r="91" spans="1:70"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row>
    <row r="92" spans="1:70"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row>
    <row r="93" spans="1:70"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row>
    <row r="94" spans="1:70"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row>
    <row r="95" spans="1:70"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row>
    <row r="96" spans="1:70"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row>
    <row r="97" spans="1:70"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row>
    <row r="98" spans="1:70"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row>
    <row r="99" spans="1:70"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row>
    <row r="100" spans="1:70"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row>
    <row r="101" spans="1:70"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row>
    <row r="102" spans="1:70"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row>
    <row r="103" spans="1:70"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row>
    <row r="104" spans="1:70"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row>
    <row r="105" spans="1:70"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row>
    <row r="106" spans="1:70"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row>
    <row r="107" spans="1:70"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row>
    <row r="108" spans="1:70"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row>
    <row r="109" spans="1:70"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row>
    <row r="110" spans="1:70"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row>
    <row r="111" spans="1:70"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row>
    <row r="112" spans="1:70"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row>
    <row r="113" spans="1:70"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row>
    <row r="114" spans="1:70"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row>
    <row r="115" spans="1:70"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row>
    <row r="116" spans="1:70"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row>
    <row r="117" spans="1:70"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row>
    <row r="118" spans="1:70"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row>
    <row r="119" spans="1:70"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row>
    <row r="120" spans="1:70"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row>
    <row r="121" spans="1:70"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row>
    <row r="122" spans="1:70"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row>
    <row r="123" spans="1:70"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row>
    <row r="124" spans="1:70"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row>
    <row r="125" spans="1:70"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row>
    <row r="126" spans="1:70"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row>
    <row r="127" spans="1:70"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row>
    <row r="128" spans="1:70"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row>
    <row r="129" spans="1:70"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row>
    <row r="130" spans="1:70"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row>
    <row r="131" spans="1:70"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row>
    <row r="132" spans="1:70"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row>
    <row r="133" spans="1:70"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row>
    <row r="134" spans="1:70"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row>
    <row r="135" spans="1:70"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row>
    <row r="136" spans="1:70"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row>
    <row r="137" spans="1:70"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row>
    <row r="138" spans="1:70"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row>
    <row r="139" spans="1:70"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row>
    <row r="140" spans="1:70"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row>
    <row r="141" spans="1:70"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row>
    <row r="142" spans="1:70"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row>
    <row r="143" spans="1:70"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row>
    <row r="144" spans="1:70"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row>
    <row r="145" spans="1:70"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row>
    <row r="146" spans="1:70"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row>
    <row r="147" spans="1:70"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row>
    <row r="148" spans="1:70"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row>
    <row r="149" spans="1:70"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row>
    <row r="150" spans="1:70"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row>
    <row r="151" spans="1:70"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row>
    <row r="152" spans="1:70"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row>
    <row r="153" spans="1:70"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row>
    <row r="154" spans="1:70"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row>
    <row r="155" spans="1:70"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row>
    <row r="156" spans="1:70"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row>
    <row r="157" spans="1:70"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row>
    <row r="158" spans="1:70"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row>
    <row r="159" spans="1:70"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row>
    <row r="160" spans="1:70"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row>
    <row r="161" spans="1:70"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row>
    <row r="162" spans="1:70"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row>
    <row r="163" spans="1:70"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row>
    <row r="164" spans="1:70"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row>
    <row r="165" spans="1:70"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row>
    <row r="166" spans="1:70"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row>
    <row r="167" spans="1:70"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row>
    <row r="168" spans="1:70"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row>
    <row r="169" spans="1:70"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row>
    <row r="170" spans="1:70"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row>
    <row r="171" spans="1:70"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row>
    <row r="172" spans="1:70"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row>
    <row r="173" spans="1:70"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row>
    <row r="174" spans="1:70"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row>
    <row r="175" spans="1:70"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row>
    <row r="176" spans="1:70"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row>
    <row r="177" spans="1:70"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row>
    <row r="178" spans="1:70"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row>
    <row r="179" spans="1:70"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row>
    <row r="180" spans="1:70"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row>
    <row r="181" spans="1:70"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row>
    <row r="182" spans="1:70"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row>
    <row r="183" spans="1:70"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row>
    <row r="184" spans="1:70"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row>
    <row r="185" spans="1:70"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row>
    <row r="186" spans="1:70"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row>
    <row r="187" spans="1:70"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row>
    <row r="188" spans="1:70"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row>
    <row r="189" spans="1:70"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row>
    <row r="190" spans="1:70"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row>
    <row r="191" spans="1:70"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row>
    <row r="192" spans="1:70"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row>
    <row r="193" spans="1:70"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row>
    <row r="194" spans="1:70"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row>
    <row r="195" spans="1:70"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row>
    <row r="196" spans="1:70"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row>
    <row r="197" spans="1:70"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row>
    <row r="198" spans="1:70"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row>
    <row r="199" spans="1:70"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row>
    <row r="200" spans="1:70"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row>
  </sheetData>
  <mergeCells count="6">
    <mergeCell ref="A21:E21"/>
    <mergeCell ref="A1:E1"/>
    <mergeCell ref="A3:E3"/>
    <mergeCell ref="A4:E4"/>
    <mergeCell ref="A6:E6"/>
    <mergeCell ref="A7:E7"/>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6</vt:i4>
      </vt:variant>
    </vt:vector>
  </HeadingPairs>
  <TitlesOfParts>
    <vt:vector size="6" baseType="lpstr">
      <vt:lpstr>Punto 1</vt:lpstr>
      <vt:lpstr>Punto 3</vt:lpstr>
      <vt:lpstr>Punto 4</vt:lpstr>
      <vt:lpstr>Punto 8</vt:lpstr>
      <vt:lpstr>Punto 21</vt:lpstr>
      <vt:lpstr>Punto 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difer</dc:creator>
  <cp:lastModifiedBy>Microsoft Office User</cp:lastModifiedBy>
  <dcterms:created xsi:type="dcterms:W3CDTF">2026-01-23T03:13:29Z</dcterms:created>
  <dcterms:modified xsi:type="dcterms:W3CDTF">2026-01-26T23:21:18Z</dcterms:modified>
</cp:coreProperties>
</file>