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lcortes_saludcapital_gov_co/Documents/2026/Provisión_información/Concejo/Radicado_2026ER02972_proposición_058_conducta/"/>
    </mc:Choice>
  </mc:AlternateContent>
  <xr:revisionPtr revIDLastSave="95" documentId="8_{BF5F7F68-6C24-AD45-8E00-133D9723CFAB}" xr6:coauthVersionLast="47" xr6:coauthVersionMax="47" xr10:uidLastSave="{A0D266C0-BE8C-4E2E-9C33-8FCB8A2AC8FC}"/>
  <bookViews>
    <workbookView xWindow="14960" yWindow="760" windowWidth="15280" windowHeight="17520" activeTab="2" xr2:uid="{05578C44-A6C8-DA47-A02D-C2AC460D307D}"/>
  </bookViews>
  <sheets>
    <sheet name="Ideación" sheetId="4" r:id="rId1"/>
    <sheet name="Intento" sheetId="2" r:id="rId2"/>
    <sheet name="Suicidi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" i="4" l="1"/>
  <c r="O50" i="4"/>
  <c r="C44" i="4"/>
  <c r="D44" i="4"/>
  <c r="E44" i="4" s="1"/>
  <c r="E38" i="4"/>
  <c r="E43" i="4"/>
  <c r="E42" i="4"/>
  <c r="E41" i="4"/>
  <c r="E40" i="4"/>
  <c r="E39" i="4"/>
  <c r="P54" i="2"/>
  <c r="P53" i="2"/>
  <c r="Q53" i="2"/>
  <c r="Q52" i="2"/>
  <c r="Q30" i="4"/>
  <c r="P30" i="4"/>
  <c r="O30" i="4"/>
  <c r="K30" i="4"/>
  <c r="J30" i="4"/>
  <c r="I30" i="4"/>
  <c r="K31" i="2"/>
  <c r="J31" i="2"/>
  <c r="I31" i="2"/>
  <c r="D31" i="2"/>
  <c r="C31" i="2"/>
  <c r="E31" i="2" s="1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Q48" i="3"/>
  <c r="P48" i="3"/>
  <c r="O48" i="3"/>
  <c r="Q33" i="3"/>
  <c r="P33" i="3"/>
  <c r="O33" i="3"/>
  <c r="E33" i="3"/>
  <c r="D33" i="3"/>
  <c r="C33" i="3"/>
</calcChain>
</file>

<file path=xl/sharedStrings.xml><?xml version="1.0" encoding="utf-8"?>
<sst xmlns="http://schemas.openxmlformats.org/spreadsheetml/2006/main" count="271" uniqueCount="53">
  <si>
    <t>1. ¿Cuáles han sido las tendencias de ideación, intento y suicidio consumado durante 2023,  2024 y 2025, desagregadas por sexo, edad y localidad?</t>
  </si>
  <si>
    <t>Número de casos de ideación suicida, según sexo y localidad. Años 2023 a 2025*. Bogota D.C</t>
  </si>
  <si>
    <t>Gráfico. Análisis de la tendencia lineal de la tasa y del número de casos de ideación suicida en Bogotá D.C., 2023–2025* (información preliminar)</t>
  </si>
  <si>
    <t>Localidades</t>
  </si>
  <si>
    <t>2025*</t>
  </si>
  <si>
    <t xml:space="preserve">Númerador </t>
  </si>
  <si>
    <t>Tasa</t>
  </si>
  <si>
    <t>Año</t>
  </si>
  <si>
    <t>Número de casos</t>
  </si>
  <si>
    <t>Tasa por 10.000 hb</t>
  </si>
  <si>
    <t xml:space="preserve">Hombre </t>
  </si>
  <si>
    <t xml:space="preserve">Mujer </t>
  </si>
  <si>
    <t xml:space="preserve">Total  </t>
  </si>
  <si>
    <t>01. Usaquén</t>
  </si>
  <si>
    <t>02. Chapinero</t>
  </si>
  <si>
    <t>03. Santa Fe</t>
  </si>
  <si>
    <t>04. San Cristóbal</t>
  </si>
  <si>
    <t>05. Usme</t>
  </si>
  <si>
    <t>06. Tunjuelito</t>
  </si>
  <si>
    <t>07. Bosa</t>
  </si>
  <si>
    <t>08. Kennedy</t>
  </si>
  <si>
    <t>09.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</si>
  <si>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</si>
  <si>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</si>
  <si>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</si>
  <si>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</si>
  <si>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</si>
  <si>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</si>
  <si>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</si>
  <si>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Candelaria</t>
  </si>
  <si>
    <t>18. Rafael Uribe Uribe</t>
  </si>
  <si>
    <t>19. Ciudad Bolívar</t>
  </si>
  <si>
    <t>20. Sumapaz</t>
  </si>
  <si>
    <t>Sin Dato</t>
  </si>
  <si>
    <t>Bogotá</t>
  </si>
  <si>
    <t xml:space="preserve">Fuente: Subsistema de Vigilancia Epidemiológica de la Conducta Suicida (SISVECOS). Base de datos: 2023 - 2025*(información preliminar). Corte de información: 13-01-2026																																																																																																																														</t>
  </si>
  <si>
    <t>Número de casos de ideación suicida, según sexo y curso de vida. Años 2023 a 2025*. Bogota D.C</t>
  </si>
  <si>
    <t>Curso de vida</t>
  </si>
  <si>
    <t xml:space="preserve">Primera infancia </t>
  </si>
  <si>
    <t xml:space="preserve">Infancia </t>
  </si>
  <si>
    <t xml:space="preserve">Adolescencia </t>
  </si>
  <si>
    <t>Juventud</t>
  </si>
  <si>
    <t xml:space="preserve">Adultez </t>
  </si>
  <si>
    <t>Vejez</t>
  </si>
  <si>
    <t>Número de casos de intento suicida, según sexo y localidad. Años 2023 a 2025*. Bogota D.C</t>
  </si>
  <si>
    <t>Gráfico. Análisis de la tendencia lineal de la tasa y del número de casos de intento suicida en Bogotá D.C., 2023–2025* (información preliminar)</t>
  </si>
  <si>
    <t xml:space="preserve">Fuente: Subsistema de Vigilancia Epidemiológica de la Conducta Suicida (SISVECOS). Base de datos: 2012 - 2025*(información preliminar). Corte de información: 13-01-2026																																																																																																																														</t>
  </si>
  <si>
    <t>Número de casos de intento suicida, según sexo y curso de vida. Años 2023 a 2025*. Bogota D.C</t>
  </si>
  <si>
    <t>Número de casos de muerte por suicidio, según sexo y localidad. Años 2023 a 2025*. Bogota D.C</t>
  </si>
  <si>
    <t>Gráfico. Análisis de la tendencia lineal de la tasa y del número de casos de muerte por suicidio en Bogotá D.C., 2023–2025* (información preliminar)</t>
  </si>
  <si>
    <t>Tasa por 100.000 hb</t>
  </si>
  <si>
    <t>FUENTE: Instituto Nacional de Medicina Legal y Ciencias Forenses - INMLCF - Grupo: Centro de Referencia Nacional Sobre la Violencia - GCERN - Base: Sistema de Información Red de Desaparecidos y Cadáveres - SIRDEC -  años 2023 - 2025* ( 2025*  información preliminar). Última actualización metadatos  06 de enero de 2025. Información disponible en: https://www.datos.gov.co/Justicia-y-Derecho/Lesiones-fatales-de-causa-externa-Informaci-n-prel/2kpj-cktv/about_data</t>
  </si>
  <si>
    <t>Número de casos de muerte por suicidio, según sexo y curso de vida. Años 2023 a 2025*. Bogota D.C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</si>
</sst>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"/>
    <numFmt numFmtId="167" formatCode="_-* #,##0.0_-;\-* #,##0.0_-;_-* &quot;-&quot;_-;_-@_-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3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D9D9D9"/>
        <bgColor rgb="FF000000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2" fillId="2" borderId="2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3" fillId="3" borderId="21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4" borderId="17" xfId="1" applyNumberFormat="1" applyFont="1" applyFill="1" applyBorder="1" applyAlignment="1">
      <alignment vertical="center"/>
    </xf>
    <xf numFmtId="164" fontId="3" fillId="3" borderId="22" xfId="1" applyNumberFormat="1" applyFont="1" applyFill="1" applyBorder="1" applyAlignment="1">
      <alignment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8" xfId="1" applyNumberFormat="1" applyFont="1" applyFill="1" applyBorder="1" applyAlignment="1">
      <alignment vertical="center"/>
    </xf>
    <xf numFmtId="164" fontId="3" fillId="3" borderId="23" xfId="1" applyNumberFormat="1" applyFont="1" applyFill="1" applyBorder="1" applyAlignment="1">
      <alignment vertical="center"/>
    </xf>
    <xf numFmtId="164" fontId="3" fillId="3" borderId="11" xfId="1" applyNumberFormat="1" applyFont="1" applyFill="1" applyBorder="1" applyAlignment="1">
      <alignment vertical="center"/>
    </xf>
    <xf numFmtId="164" fontId="3" fillId="3" borderId="5" xfId="1" applyNumberFormat="1" applyFont="1" applyFill="1" applyBorder="1" applyAlignment="1">
      <alignment vertical="center"/>
    </xf>
    <xf numFmtId="164" fontId="3" fillId="3" borderId="6" xfId="1" applyNumberFormat="1" applyFont="1" applyFill="1" applyBorder="1" applyAlignment="1">
      <alignment vertical="center"/>
    </xf>
    <xf numFmtId="164" fontId="3" fillId="4" borderId="18" xfId="1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26" xfId="0" applyFont="1" applyBorder="1"/>
    <xf numFmtId="0" fontId="3" fillId="0" borderId="2" xfId="0" applyFont="1" applyBorder="1" applyAlignment="1">
      <alignment vertical="center"/>
    </xf>
    <xf numFmtId="165" fontId="4" fillId="2" borderId="12" xfId="1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5" fontId="3" fillId="4" borderId="9" xfId="1" applyNumberFormat="1" applyFont="1" applyFill="1" applyBorder="1" applyAlignment="1">
      <alignment vertical="center"/>
    </xf>
    <xf numFmtId="0" fontId="2" fillId="2" borderId="38" xfId="0" applyFont="1" applyFill="1" applyBorder="1" applyAlignment="1">
      <alignment horizontal="center" vertical="center"/>
    </xf>
    <xf numFmtId="164" fontId="3" fillId="4" borderId="39" xfId="1" applyNumberFormat="1" applyFont="1" applyFill="1" applyBorder="1" applyAlignment="1">
      <alignment vertical="center"/>
    </xf>
    <xf numFmtId="165" fontId="3" fillId="4" borderId="8" xfId="1" applyNumberFormat="1" applyFont="1" applyFill="1" applyBorder="1" applyAlignment="1">
      <alignment vertical="center"/>
    </xf>
    <xf numFmtId="165" fontId="3" fillId="4" borderId="39" xfId="1" applyNumberFormat="1" applyFont="1" applyFill="1" applyBorder="1" applyAlignment="1">
      <alignment vertical="center"/>
    </xf>
    <xf numFmtId="164" fontId="3" fillId="4" borderId="13" xfId="1" applyNumberFormat="1" applyFont="1" applyFill="1" applyBorder="1" applyAlignment="1">
      <alignment vertical="center"/>
    </xf>
    <xf numFmtId="164" fontId="4" fillId="2" borderId="40" xfId="1" applyNumberFormat="1" applyFont="1" applyFill="1" applyBorder="1" applyAlignment="1">
      <alignment horizontal="center" vertical="center" wrapText="1"/>
    </xf>
    <xf numFmtId="165" fontId="3" fillId="4" borderId="3" xfId="1" applyNumberFormat="1" applyFont="1" applyFill="1" applyBorder="1" applyAlignment="1">
      <alignment vertical="center"/>
    </xf>
    <xf numFmtId="165" fontId="3" fillId="4" borderId="4" xfId="1" applyNumberFormat="1" applyFont="1" applyFill="1" applyBorder="1" applyAlignment="1">
      <alignment vertical="center"/>
    </xf>
    <xf numFmtId="165" fontId="3" fillId="4" borderId="15" xfId="1" applyNumberFormat="1" applyFont="1" applyFill="1" applyBorder="1" applyAlignment="1">
      <alignment vertical="center"/>
    </xf>
    <xf numFmtId="166" fontId="3" fillId="0" borderId="9" xfId="0" applyNumberFormat="1" applyFont="1" applyBorder="1"/>
    <xf numFmtId="166" fontId="3" fillId="0" borderId="3" xfId="0" applyNumberFormat="1" applyFont="1" applyBorder="1"/>
    <xf numFmtId="166" fontId="3" fillId="0" borderId="4" xfId="0" applyNumberFormat="1" applyFont="1" applyBorder="1"/>
    <xf numFmtId="166" fontId="3" fillId="0" borderId="15" xfId="0" applyNumberFormat="1" applyFont="1" applyBorder="1"/>
    <xf numFmtId="166" fontId="3" fillId="0" borderId="8" xfId="0" applyNumberFormat="1" applyFont="1" applyBorder="1"/>
    <xf numFmtId="166" fontId="3" fillId="0" borderId="39" xfId="0" applyNumberFormat="1" applyFont="1" applyBorder="1"/>
    <xf numFmtId="166" fontId="3" fillId="0" borderId="5" xfId="0" applyNumberFormat="1" applyFont="1" applyBorder="1"/>
    <xf numFmtId="166" fontId="3" fillId="0" borderId="6" xfId="0" applyNumberFormat="1" applyFont="1" applyBorder="1"/>
    <xf numFmtId="166" fontId="3" fillId="0" borderId="16" xfId="0" applyNumberFormat="1" applyFont="1" applyBorder="1"/>
    <xf numFmtId="164" fontId="3" fillId="3" borderId="10" xfId="1" applyNumberFormat="1" applyFont="1" applyFill="1" applyBorder="1" applyAlignment="1">
      <alignment vertical="center"/>
    </xf>
    <xf numFmtId="164" fontId="3" fillId="4" borderId="38" xfId="1" applyNumberFormat="1" applyFont="1" applyFill="1" applyBorder="1" applyAlignment="1">
      <alignment vertical="center"/>
    </xf>
    <xf numFmtId="165" fontId="3" fillId="4" borderId="10" xfId="1" applyNumberFormat="1" applyFont="1" applyFill="1" applyBorder="1" applyAlignment="1">
      <alignment vertical="center"/>
    </xf>
    <xf numFmtId="165" fontId="3" fillId="4" borderId="11" xfId="1" applyNumberFormat="1" applyFont="1" applyFill="1" applyBorder="1" applyAlignment="1">
      <alignment vertical="center"/>
    </xf>
    <xf numFmtId="165" fontId="3" fillId="4" borderId="38" xfId="1" applyNumberFormat="1" applyFont="1" applyFill="1" applyBorder="1" applyAlignment="1">
      <alignment vertical="center"/>
    </xf>
    <xf numFmtId="164" fontId="3" fillId="4" borderId="41" xfId="1" applyNumberFormat="1" applyFont="1" applyFill="1" applyBorder="1" applyAlignment="1">
      <alignment vertical="center"/>
    </xf>
    <xf numFmtId="166" fontId="3" fillId="0" borderId="11" xfId="0" applyNumberFormat="1" applyFont="1" applyBorder="1"/>
    <xf numFmtId="165" fontId="4" fillId="2" borderId="42" xfId="1" applyNumberFormat="1" applyFont="1" applyFill="1" applyBorder="1" applyAlignment="1">
      <alignment horizontal="center" vertical="center" wrapText="1"/>
    </xf>
    <xf numFmtId="165" fontId="4" fillId="2" borderId="19" xfId="1" applyNumberFormat="1" applyFont="1" applyFill="1" applyBorder="1" applyAlignment="1">
      <alignment horizontal="center" vertical="center" wrapText="1"/>
    </xf>
    <xf numFmtId="166" fontId="4" fillId="2" borderId="42" xfId="0" applyNumberFormat="1" applyFont="1" applyFill="1" applyBorder="1"/>
    <xf numFmtId="166" fontId="4" fillId="2" borderId="12" xfId="0" applyNumberFormat="1" applyFont="1" applyFill="1" applyBorder="1"/>
    <xf numFmtId="166" fontId="4" fillId="2" borderId="19" xfId="0" applyNumberFormat="1" applyFont="1" applyFill="1" applyBorder="1"/>
    <xf numFmtId="0" fontId="2" fillId="2" borderId="43" xfId="0" applyFont="1" applyFill="1" applyBorder="1" applyAlignment="1">
      <alignment horizontal="center" vertical="center"/>
    </xf>
    <xf numFmtId="41" fontId="3" fillId="3" borderId="37" xfId="2" applyFont="1" applyFill="1" applyBorder="1"/>
    <xf numFmtId="41" fontId="3" fillId="3" borderId="27" xfId="2" applyFont="1" applyFill="1" applyBorder="1"/>
    <xf numFmtId="41" fontId="3" fillId="0" borderId="9" xfId="2" applyFont="1" applyBorder="1"/>
    <xf numFmtId="41" fontId="5" fillId="0" borderId="9" xfId="2" applyFont="1" applyBorder="1" applyAlignment="1">
      <alignment horizontal="center"/>
    </xf>
    <xf numFmtId="41" fontId="3" fillId="0" borderId="8" xfId="2" applyFont="1" applyBorder="1"/>
    <xf numFmtId="167" fontId="3" fillId="0" borderId="39" xfId="2" applyNumberFormat="1" applyFont="1" applyFill="1" applyBorder="1" applyAlignment="1">
      <alignment wrapText="1"/>
    </xf>
    <xf numFmtId="167" fontId="3" fillId="0" borderId="9" xfId="2" applyNumberFormat="1" applyFont="1" applyFill="1" applyBorder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167" fontId="5" fillId="0" borderId="9" xfId="2" applyNumberFormat="1" applyFont="1" applyBorder="1" applyAlignment="1">
      <alignment horizontal="center"/>
    </xf>
    <xf numFmtId="41" fontId="3" fillId="3" borderId="33" xfId="2" applyFont="1" applyFill="1" applyBorder="1"/>
    <xf numFmtId="0" fontId="2" fillId="2" borderId="44" xfId="0" applyFont="1" applyFill="1" applyBorder="1" applyAlignment="1">
      <alignment horizontal="center" vertical="center"/>
    </xf>
    <xf numFmtId="41" fontId="5" fillId="0" borderId="44" xfId="2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167" fontId="5" fillId="0" borderId="8" xfId="2" applyNumberFormat="1" applyFont="1" applyBorder="1" applyAlignment="1">
      <alignment horizontal="center"/>
    </xf>
    <xf numFmtId="167" fontId="2" fillId="0" borderId="39" xfId="2" applyNumberFormat="1" applyFont="1" applyBorder="1" applyAlignment="1">
      <alignment horizontal="center"/>
    </xf>
    <xf numFmtId="167" fontId="3" fillId="0" borderId="8" xfId="2" applyNumberFormat="1" applyFont="1" applyFill="1" applyBorder="1" applyAlignment="1">
      <alignment wrapText="1"/>
    </xf>
    <xf numFmtId="167" fontId="3" fillId="0" borderId="5" xfId="2" applyNumberFormat="1" applyFont="1" applyFill="1" applyBorder="1" applyAlignment="1">
      <alignment wrapText="1"/>
    </xf>
    <xf numFmtId="167" fontId="3" fillId="0" borderId="6" xfId="2" applyNumberFormat="1" applyFont="1" applyFill="1" applyBorder="1" applyAlignment="1">
      <alignment wrapText="1"/>
    </xf>
    <xf numFmtId="167" fontId="3" fillId="0" borderId="16" xfId="2" applyNumberFormat="1" applyFont="1" applyFill="1" applyBorder="1" applyAlignment="1">
      <alignment wrapText="1"/>
    </xf>
    <xf numFmtId="166" fontId="3" fillId="0" borderId="44" xfId="0" applyNumberFormat="1" applyFont="1" applyBorder="1"/>
    <xf numFmtId="166" fontId="3" fillId="0" borderId="45" xfId="0" applyNumberFormat="1" applyFont="1" applyBorder="1"/>
    <xf numFmtId="41" fontId="5" fillId="0" borderId="8" xfId="2" applyFont="1" applyBorder="1" applyAlignment="1">
      <alignment horizontal="center"/>
    </xf>
    <xf numFmtId="41" fontId="5" fillId="0" borderId="39" xfId="2" applyFont="1" applyBorder="1" applyAlignment="1">
      <alignment horizontal="center"/>
    </xf>
    <xf numFmtId="41" fontId="3" fillId="0" borderId="39" xfId="2" applyFont="1" applyBorder="1"/>
    <xf numFmtId="41" fontId="3" fillId="0" borderId="5" xfId="2" applyFont="1" applyBorder="1"/>
    <xf numFmtId="41" fontId="3" fillId="0" borderId="6" xfId="2" applyFont="1" applyBorder="1"/>
    <xf numFmtId="41" fontId="3" fillId="0" borderId="16" xfId="2" applyFont="1" applyBorder="1"/>
    <xf numFmtId="0" fontId="2" fillId="2" borderId="22" xfId="0" applyFont="1" applyFill="1" applyBorder="1" applyAlignment="1">
      <alignment horizontal="center" vertical="center"/>
    </xf>
    <xf numFmtId="41" fontId="5" fillId="0" borderId="22" xfId="2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41" fontId="4" fillId="2" borderId="12" xfId="2" applyFont="1" applyFill="1" applyBorder="1"/>
    <xf numFmtId="167" fontId="4" fillId="2" borderId="12" xfId="2" applyNumberFormat="1" applyFont="1" applyFill="1" applyBorder="1" applyAlignment="1">
      <alignment wrapText="1"/>
    </xf>
    <xf numFmtId="167" fontId="4" fillId="2" borderId="19" xfId="2" applyNumberFormat="1" applyFont="1" applyFill="1" applyBorder="1" applyAlignment="1">
      <alignment wrapText="1"/>
    </xf>
    <xf numFmtId="41" fontId="4" fillId="2" borderId="2" xfId="2" applyFont="1" applyFill="1" applyBorder="1" applyAlignment="1">
      <alignment horizontal="center" wrapText="1"/>
    </xf>
    <xf numFmtId="3" fontId="3" fillId="0" borderId="4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4" fillId="2" borderId="34" xfId="0" applyNumberFormat="1" applyFont="1" applyFill="1" applyBorder="1" applyAlignment="1">
      <alignment horizontal="right"/>
    </xf>
    <xf numFmtId="0" fontId="3" fillId="0" borderId="4" xfId="0" applyFont="1" applyBorder="1"/>
    <xf numFmtId="0" fontId="3" fillId="0" borderId="9" xfId="0" applyFont="1" applyBorder="1"/>
    <xf numFmtId="0" fontId="3" fillId="0" borderId="6" xfId="0" applyFont="1" applyBorder="1"/>
    <xf numFmtId="0" fontId="4" fillId="2" borderId="30" xfId="0" applyFont="1" applyFill="1" applyBorder="1"/>
    <xf numFmtId="41" fontId="2" fillId="0" borderId="39" xfId="2" applyFont="1" applyBorder="1" applyAlignment="1">
      <alignment horizontal="center"/>
    </xf>
    <xf numFmtId="0" fontId="5" fillId="0" borderId="9" xfId="0" applyFont="1" applyBorder="1"/>
    <xf numFmtId="0" fontId="5" fillId="0" borderId="11" xfId="0" applyFont="1" applyBorder="1"/>
    <xf numFmtId="0" fontId="0" fillId="3" borderId="0" xfId="0" applyFill="1"/>
    <xf numFmtId="0" fontId="0" fillId="0" borderId="25" xfId="0" applyBorder="1"/>
    <xf numFmtId="0" fontId="0" fillId="0" borderId="26" xfId="0" applyBorder="1"/>
    <xf numFmtId="0" fontId="3" fillId="3" borderId="0" xfId="0" applyFont="1" applyFill="1" applyAlignment="1">
      <alignment vertical="center"/>
    </xf>
    <xf numFmtId="41" fontId="2" fillId="2" borderId="12" xfId="2" applyFont="1" applyFill="1" applyBorder="1"/>
    <xf numFmtId="0" fontId="4" fillId="3" borderId="3" xfId="0" applyFont="1" applyFill="1" applyBorder="1" applyAlignment="1">
      <alignment horizontal="center"/>
    </xf>
    <xf numFmtId="41" fontId="3" fillId="3" borderId="9" xfId="2" applyFont="1" applyFill="1" applyBorder="1" applyAlignment="1"/>
    <xf numFmtId="41" fontId="3" fillId="3" borderId="6" xfId="2" applyFont="1" applyFill="1" applyBorder="1" applyAlignment="1"/>
    <xf numFmtId="165" fontId="3" fillId="0" borderId="39" xfId="1" applyNumberFormat="1" applyFont="1" applyFill="1" applyBorder="1" applyAlignment="1">
      <alignment vertical="center" wrapText="1"/>
    </xf>
    <xf numFmtId="167" fontId="3" fillId="0" borderId="16" xfId="2" applyNumberFormat="1" applyFont="1" applyFill="1" applyBorder="1" applyAlignment="1"/>
    <xf numFmtId="0" fontId="4" fillId="3" borderId="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41" fontId="3" fillId="3" borderId="5" xfId="2" applyFont="1" applyFill="1" applyBorder="1" applyAlignment="1">
      <alignment horizontal="left"/>
    </xf>
    <xf numFmtId="0" fontId="4" fillId="3" borderId="46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41" fontId="3" fillId="0" borderId="9" xfId="2" applyFont="1" applyFill="1" applyBorder="1" applyAlignment="1"/>
    <xf numFmtId="41" fontId="3" fillId="0" borderId="5" xfId="2" applyFont="1" applyFill="1" applyBorder="1" applyAlignment="1">
      <alignment horizontal="left"/>
    </xf>
    <xf numFmtId="164" fontId="4" fillId="0" borderId="9" xfId="1" applyNumberFormat="1" applyFont="1" applyFill="1" applyBorder="1" applyAlignment="1">
      <alignment horizontal="center" vertical="center" wrapText="1"/>
    </xf>
    <xf numFmtId="165" fontId="4" fillId="0" borderId="39" xfId="1" applyNumberFormat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166" fontId="4" fillId="0" borderId="16" xfId="0" applyNumberFormat="1" applyFont="1" applyBorder="1"/>
    <xf numFmtId="0" fontId="3" fillId="3" borderId="0" xfId="0" applyFont="1" applyFill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1" fontId="3" fillId="0" borderId="6" xfId="2" applyFont="1" applyFill="1" applyBorder="1" applyAlignment="1"/>
    <xf numFmtId="41" fontId="5" fillId="0" borderId="9" xfId="2" applyFont="1" applyBorder="1"/>
    <xf numFmtId="41" fontId="5" fillId="0" borderId="11" xfId="2" applyFont="1" applyBorder="1"/>
    <xf numFmtId="9" fontId="0" fillId="3" borderId="0" xfId="3" applyFont="1" applyFill="1"/>
    <xf numFmtId="10" fontId="0" fillId="3" borderId="0" xfId="3" applyNumberFormat="1" applyFont="1" applyFill="1"/>
    <xf numFmtId="0" fontId="3" fillId="0" borderId="11" xfId="0" applyFont="1" applyBorder="1"/>
    <xf numFmtId="3" fontId="0" fillId="3" borderId="0" xfId="0" applyNumberFormat="1" applyFill="1"/>
    <xf numFmtId="166" fontId="3" fillId="0" borderId="10" xfId="0" applyNumberFormat="1" applyFont="1" applyBorder="1"/>
    <xf numFmtId="166" fontId="3" fillId="0" borderId="38" xfId="0" applyNumberFormat="1" applyFont="1" applyBorder="1"/>
    <xf numFmtId="41" fontId="3" fillId="0" borderId="10" xfId="2" applyFont="1" applyBorder="1"/>
    <xf numFmtId="41" fontId="3" fillId="0" borderId="11" xfId="2" applyFont="1" applyBorder="1"/>
    <xf numFmtId="41" fontId="3" fillId="0" borderId="38" xfId="2" applyFont="1" applyBorder="1"/>
    <xf numFmtId="167" fontId="3" fillId="0" borderId="10" xfId="2" applyNumberFormat="1" applyFont="1" applyFill="1" applyBorder="1" applyAlignment="1">
      <alignment wrapText="1"/>
    </xf>
    <xf numFmtId="167" fontId="3" fillId="0" borderId="11" xfId="2" applyNumberFormat="1" applyFont="1" applyFill="1" applyBorder="1" applyAlignment="1">
      <alignment wrapText="1"/>
    </xf>
    <xf numFmtId="167" fontId="3" fillId="0" borderId="38" xfId="2" applyNumberFormat="1" applyFont="1" applyFill="1" applyBorder="1" applyAlignment="1">
      <alignment wrapText="1"/>
    </xf>
    <xf numFmtId="167" fontId="4" fillId="2" borderId="12" xfId="2" applyNumberFormat="1" applyFont="1" applyFill="1" applyBorder="1"/>
    <xf numFmtId="0" fontId="6" fillId="5" borderId="2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5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wrapText="1"/>
    </xf>
    <xf numFmtId="0" fontId="4" fillId="3" borderId="49" xfId="0" applyFont="1" applyFill="1" applyBorder="1" applyAlignment="1">
      <alignment horizontal="center" wrapText="1"/>
    </xf>
    <xf numFmtId="0" fontId="4" fillId="3" borderId="50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0" fontId="4" fillId="3" borderId="30" xfId="0" applyFont="1" applyFill="1" applyBorder="1" applyAlignment="1">
      <alignment horizontal="center" wrapText="1"/>
    </xf>
    <xf numFmtId="0" fontId="4" fillId="3" borderId="3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wrapText="1"/>
    </xf>
    <xf numFmtId="0" fontId="3" fillId="3" borderId="50" xfId="0" applyFont="1" applyFill="1" applyBorder="1" applyAlignment="1">
      <alignment horizontal="center" wrapText="1"/>
    </xf>
    <xf numFmtId="0" fontId="3" fillId="3" borderId="36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Ideación!$W$7</c:f>
              <c:strCache>
                <c:ptCount val="1"/>
                <c:pt idx="0">
                  <c:v>Número de casos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Ideación!$V$8:$V$10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Ideación!$W$8:$W$10</c:f>
              <c:numCache>
                <c:formatCode>_(* #,##0_);_(* \(#,##0\);_(* "-"_);_(@_)</c:formatCode>
                <c:ptCount val="3"/>
                <c:pt idx="0">
                  <c:v>28032</c:v>
                </c:pt>
                <c:pt idx="1">
                  <c:v>30209</c:v>
                </c:pt>
                <c:pt idx="2">
                  <c:v>33402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21-B342-B30A-21F87CF0FCAE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79263248"/>
        <c:axId val="178474864"/>
      </c:barChart>
      <c:lineChart>
        <c:grouping val="standard"/>
        <c:varyColors val="0"/>
        <c:ser>
          <c:idx val="1"/>
          <c:order val="1"/>
          <c:tx>
            <c:strRef>
              <c:f>Ideación!$X$7</c:f>
              <c:strCache>
                <c:ptCount val="1"/>
                <c:pt idx="0">
                  <c:v>Tasa por 10.000 hb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095583831241906E-2"/>
                  <c:y val="8.07469558108515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D21-B342-B30A-21F87CF0F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Ideación!$V$8:$V$10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Ideación!$X$8:$X$10</c:f>
              <c:numCache>
                <c:formatCode>_-* #,##0.0_-;\-* #,##0.0_-;_-* "-"??_-;_-@_-</c:formatCode>
                <c:ptCount val="3"/>
                <c:pt idx="0" formatCode="0.0">
                  <c:v>35.450871165448653</c:v>
                </c:pt>
                <c:pt idx="1">
                  <c:v>38.09679225992835</c:v>
                </c:pt>
                <c:pt idx="2" formatCode="_-* #,##0.0_-;\-* #,##0.0_-;_-* &quot;-&quot;_-;_-@_-">
                  <c:v>42.079149921049627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1-B342-B30A-21F87CF0FC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42663439"/>
        <c:axId val="505355951"/>
      </c:lineChart>
      <c:catAx>
        <c:axId val="17926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78474864"/>
        <c:crosses val="autoZero"/>
        <c:auto val="1"/>
        <c:lblAlgn val="ctr"/>
        <c:lblOffset val="100"/>
        <c:noMultiLvlLbl val="0"/>
      </c:catAx>
      <c:valAx>
        <c:axId val="178474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Número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79263248"/>
        <c:crosses val="autoZero"/>
        <c:crossBetween val="between"/>
      </c:valAx>
      <c:valAx>
        <c:axId val="50535595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Tasa por 10.000hb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542663439"/>
        <c:crosses val="max"/>
        <c:crossBetween val="between"/>
      </c:valAx>
      <c:catAx>
        <c:axId val="542663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53559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4020202020204" pitchFamily="34" charset="0"/>
              <a:ea typeface="+mn-ea"/>
              <a:cs typeface="Arial Narrow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 i="0">
          <a:latin typeface="Arial Narrow" panose="020B0604020202020204" pitchFamily="34" charset="0"/>
          <a:cs typeface="Arial Narrow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Intento!$W$7</c:f>
              <c:strCache>
                <c:ptCount val="1"/>
                <c:pt idx="0">
                  <c:v>Número de casos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Intento!$V$8:$V$10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Intento!$W$8:$W$10</c:f>
              <c:numCache>
                <c:formatCode>_(* #,##0_);_(* \(#,##0\);_(* "-"_);_(@_)</c:formatCode>
                <c:ptCount val="3"/>
                <c:pt idx="0">
                  <c:v>8212</c:v>
                </c:pt>
                <c:pt idx="1">
                  <c:v>8582</c:v>
                </c:pt>
                <c:pt idx="2" formatCode="_-* #,##0_-;\-* #,##0_-;_-* &quot;-&quot;??_-;_-@_-">
                  <c:v>9463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9-284E-A9D1-3C847B4CA8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40369631"/>
        <c:axId val="1113999872"/>
      </c:barChart>
      <c:lineChart>
        <c:grouping val="standard"/>
        <c:varyColors val="0"/>
        <c:ser>
          <c:idx val="1"/>
          <c:order val="1"/>
          <c:tx>
            <c:strRef>
              <c:f>Intento!$X$7</c:f>
              <c:strCache>
                <c:ptCount val="1"/>
                <c:pt idx="0">
                  <c:v>Tasa por 10.000 hb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Intento!$V$8:$V$10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Intento!$X$8:$X$10</c:f>
              <c:numCache>
                <c:formatCode>_-* #,##0.0_-;\-* #,##0.0_-;_-* "-"??_-;_-@_-</c:formatCode>
                <c:ptCount val="3"/>
                <c:pt idx="0">
                  <c:v>10.385365083142991</c:v>
                </c:pt>
                <c:pt idx="1">
                  <c:v>10.822823369681391</c:v>
                </c:pt>
                <c:pt idx="2" formatCode="0.0">
                  <c:v>11.921292009547111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89-284E-A9D1-3C847B4CA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252527"/>
        <c:axId val="631379200"/>
      </c:lineChart>
      <c:catAx>
        <c:axId val="240369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113999872"/>
        <c:crosses val="autoZero"/>
        <c:auto val="1"/>
        <c:lblAlgn val="ctr"/>
        <c:lblOffset val="100"/>
        <c:noMultiLvlLbl val="0"/>
      </c:catAx>
      <c:valAx>
        <c:axId val="11139998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Número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240369631"/>
        <c:crosses val="autoZero"/>
        <c:crossBetween val="between"/>
      </c:valAx>
      <c:valAx>
        <c:axId val="631379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Tasa por 10.000hb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-* #,##0.0_-;\-* #,##0.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138252527"/>
        <c:crosses val="max"/>
        <c:crossBetween val="between"/>
      </c:valAx>
      <c:catAx>
        <c:axId val="11382525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137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4020202020204" pitchFamily="34" charset="0"/>
              <a:ea typeface="+mn-ea"/>
              <a:cs typeface="Arial Narrow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 i="0">
          <a:latin typeface="Arial Narrow" panose="020B0604020202020204" pitchFamily="34" charset="0"/>
          <a:cs typeface="Arial Narrow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Suicidio!$W$9</c:f>
              <c:strCache>
                <c:ptCount val="1"/>
                <c:pt idx="0">
                  <c:v>Número de casos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Suicidio!$V$10:$V$12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Suicidio!$W$10:$W$12</c:f>
              <c:numCache>
                <c:formatCode>_-* #,##0_-;\-* #,##0_-;_-* "-"??_-;_-@_-</c:formatCode>
                <c:ptCount val="3"/>
                <c:pt idx="0" formatCode="_(* #,##0_);_(* \(#,##0\);_(* &quot;-&quot;_);_(@_)">
                  <c:v>439</c:v>
                </c:pt>
                <c:pt idx="1">
                  <c:v>363</c:v>
                </c:pt>
                <c:pt idx="2" formatCode="_(* #,##0_);_(* \(#,##0\);_(* &quot;-&quot;_);_(@_)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33-C143-AFC6-490ED89A34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49888479"/>
        <c:axId val="750574223"/>
      </c:barChart>
      <c:lineChart>
        <c:grouping val="standard"/>
        <c:varyColors val="0"/>
        <c:ser>
          <c:idx val="1"/>
          <c:order val="1"/>
          <c:tx>
            <c:strRef>
              <c:f>Suicidio!$X$9</c:f>
              <c:strCache>
                <c:ptCount val="1"/>
                <c:pt idx="0">
                  <c:v>Tasa por 100.000 hb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483794466403165E-2"/>
                  <c:y val="7.6209861209921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33-C143-AFC6-490ED89A34E7}"/>
                </c:ext>
              </c:extLst>
            </c:dLbl>
            <c:dLbl>
              <c:idx val="1"/>
              <c:layout>
                <c:manualLayout>
                  <c:x val="-2.6418972332015869E-2"/>
                  <c:y val="5.7833138392157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433-C143-AFC6-490ED89A34E7}"/>
                </c:ext>
              </c:extLst>
            </c:dLbl>
            <c:dLbl>
              <c:idx val="2"/>
              <c:layout>
                <c:manualLayout>
                  <c:x val="-2.74190034546077E-2"/>
                  <c:y val="6.08959255284513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33-C143-AFC6-490ED89A34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Suicidio!$V$10:$V$12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Suicidio!$X$10:$X$12</c:f>
              <c:numCache>
                <c:formatCode>_-* #,##0.0_-;\-* #,##0.0_-;_-* "-"??_-;_-@_-</c:formatCode>
                <c:ptCount val="3"/>
                <c:pt idx="0">
                  <c:v>5.5094724648739755</c:v>
                </c:pt>
                <c:pt idx="1">
                  <c:v>4.5778197194061345</c:v>
                </c:pt>
                <c:pt idx="2" formatCode="0.0">
                  <c:v>3.9557071658013245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3-C143-AFC6-490ED89A3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997440"/>
        <c:axId val="1450311888"/>
      </c:lineChart>
      <c:catAx>
        <c:axId val="749888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750574223"/>
        <c:crosses val="autoZero"/>
        <c:auto val="1"/>
        <c:lblAlgn val="ctr"/>
        <c:lblOffset val="100"/>
        <c:noMultiLvlLbl val="0"/>
      </c:catAx>
      <c:valAx>
        <c:axId val="7505742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Número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749888479"/>
        <c:crosses val="autoZero"/>
        <c:crossBetween val="between"/>
      </c:valAx>
      <c:valAx>
        <c:axId val="1450311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Tasa</a:t>
                </a:r>
                <a:r>
                  <a:rPr lang="es-ES_tradnl" baseline="0"/>
                  <a:t> por 100.000hb</a:t>
                </a:r>
                <a:endParaRPr lang="es-ES_trad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ES_tradnl"/>
            </a:p>
          </c:txPr>
        </c:title>
        <c:numFmt formatCode="_-* #,##0.0_-;\-* #,##0.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450997440"/>
        <c:crosses val="max"/>
        <c:crossBetween val="between"/>
      </c:valAx>
      <c:catAx>
        <c:axId val="1450997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031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4020202020204" pitchFamily="34" charset="0"/>
              <a:ea typeface="+mn-ea"/>
              <a:cs typeface="Arial Narrow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 i="0">
          <a:latin typeface="Arial Narrow" panose="020B0604020202020204" pitchFamily="34" charset="0"/>
          <a:cs typeface="Arial Narrow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584200</xdr:colOff>
      <xdr:row>7</xdr:row>
      <xdr:rowOff>31750</xdr:rowOff>
    </xdr:from>
    <xdr:to>
      <xdr:col>33</xdr:col>
      <xdr:colOff>0</xdr:colOff>
      <xdr:row>25</xdr:row>
      <xdr:rowOff>88900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F1F893-002A-6573-4A55-EFA7BC28E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450850</xdr:colOff>
      <xdr:row>8</xdr:row>
      <xdr:rowOff>114300</xdr:rowOff>
    </xdr:from>
    <xdr:to>
      <xdr:col>32</xdr:col>
      <xdr:colOff>571500</xdr:colOff>
      <xdr:row>27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DD1EB6F-A7EC-6EAF-F6E0-2B49CF2E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565150</xdr:colOff>
      <xdr:row>11</xdr:row>
      <xdr:rowOff>57150</xdr:rowOff>
    </xdr:from>
    <xdr:to>
      <xdr:col>34</xdr:col>
      <xdr:colOff>342900</xdr:colOff>
      <xdr:row>32</xdr:row>
      <xdr:rowOff>203200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24C3319-F960-E541-A9B5-DE2D24690D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6BF66-BACE-1C44-AC46-09428B015C72}">
  <dimension ref="B1:AG51"/>
  <sheetViews>
    <sheetView workbookViewId="0">
      <selection activeCell="E20" sqref="E20"/>
    </sheetView>
  </sheetViews>
  <sheetFormatPr defaultColWidth="10.875" defaultRowHeight="15.95"/>
  <cols>
    <col min="1" max="1" width="10.875" style="105"/>
    <col min="2" max="2" width="19.875" style="105" customWidth="1"/>
    <col min="3" max="22" width="10.875" style="105"/>
    <col min="23" max="23" width="20" style="105" customWidth="1"/>
    <col min="24" max="24" width="16.625" style="105" customWidth="1"/>
    <col min="25" max="16384" width="10.875" style="105"/>
  </cols>
  <sheetData>
    <row r="1" spans="2:33" ht="17.100000000000001" thickBot="1"/>
    <row r="2" spans="2:33" ht="17.100000000000001" thickBot="1">
      <c r="B2" s="19" t="s">
        <v>0</v>
      </c>
      <c r="C2" s="106"/>
      <c r="D2" s="106"/>
      <c r="E2" s="106"/>
      <c r="F2" s="106"/>
      <c r="G2" s="106"/>
      <c r="H2" s="106"/>
      <c r="I2" s="106"/>
      <c r="J2" s="107"/>
    </row>
    <row r="3" spans="2:33">
      <c r="B3" s="108"/>
    </row>
    <row r="4" spans="2:33" ht="17.100000000000001" thickBot="1">
      <c r="B4" s="108"/>
    </row>
    <row r="5" spans="2:33" ht="18" thickBot="1">
      <c r="B5" s="148" t="s">
        <v>1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50"/>
      <c r="Z5" s="158" t="s">
        <v>2</v>
      </c>
      <c r="AA5" s="159"/>
      <c r="AB5" s="159"/>
      <c r="AC5" s="159"/>
      <c r="AD5" s="159"/>
      <c r="AE5" s="159"/>
      <c r="AF5" s="159"/>
      <c r="AG5" s="160"/>
    </row>
    <row r="6" spans="2:33" ht="15" customHeight="1" thickBot="1">
      <c r="B6" s="164" t="s">
        <v>3</v>
      </c>
      <c r="C6" s="166">
        <v>2023</v>
      </c>
      <c r="D6" s="167"/>
      <c r="E6" s="167"/>
      <c r="F6" s="167"/>
      <c r="G6" s="167"/>
      <c r="H6" s="168"/>
      <c r="I6" s="166">
        <v>2024</v>
      </c>
      <c r="J6" s="167"/>
      <c r="K6" s="167"/>
      <c r="L6" s="167"/>
      <c r="M6" s="167"/>
      <c r="N6" s="168"/>
      <c r="O6" s="166" t="s">
        <v>4</v>
      </c>
      <c r="P6" s="167"/>
      <c r="Q6" s="167"/>
      <c r="R6" s="167"/>
      <c r="S6" s="167"/>
      <c r="T6" s="168"/>
      <c r="Z6" s="161"/>
      <c r="AA6" s="162"/>
      <c r="AB6" s="162"/>
      <c r="AC6" s="162"/>
      <c r="AD6" s="162"/>
      <c r="AE6" s="162"/>
      <c r="AF6" s="162"/>
      <c r="AG6" s="163"/>
    </row>
    <row r="7" spans="2:33" ht="15" customHeight="1">
      <c r="B7" s="165"/>
      <c r="C7" s="155" t="s">
        <v>5</v>
      </c>
      <c r="D7" s="156"/>
      <c r="E7" s="157"/>
      <c r="F7" s="155" t="s">
        <v>6</v>
      </c>
      <c r="G7" s="156"/>
      <c r="H7" s="157"/>
      <c r="I7" s="156" t="s">
        <v>5</v>
      </c>
      <c r="J7" s="156"/>
      <c r="K7" s="157"/>
      <c r="L7" s="156" t="s">
        <v>6</v>
      </c>
      <c r="M7" s="156"/>
      <c r="N7" s="157"/>
      <c r="O7" s="156" t="s">
        <v>5</v>
      </c>
      <c r="P7" s="156"/>
      <c r="Q7" s="156"/>
      <c r="R7" s="155" t="s">
        <v>6</v>
      </c>
      <c r="S7" s="156"/>
      <c r="T7" s="157"/>
      <c r="V7" s="110" t="s">
        <v>7</v>
      </c>
      <c r="W7" s="115" t="s">
        <v>8</v>
      </c>
      <c r="X7" s="116" t="s">
        <v>9</v>
      </c>
    </row>
    <row r="8" spans="2:33" ht="15" customHeight="1" thickBot="1">
      <c r="B8" s="169"/>
      <c r="C8" s="25" t="s">
        <v>10</v>
      </c>
      <c r="D8" s="24" t="s">
        <v>11</v>
      </c>
      <c r="E8" s="27" t="s">
        <v>12</v>
      </c>
      <c r="F8" s="25" t="s">
        <v>10</v>
      </c>
      <c r="G8" s="24" t="s">
        <v>11</v>
      </c>
      <c r="H8" s="27" t="s">
        <v>12</v>
      </c>
      <c r="I8" s="1" t="s">
        <v>10</v>
      </c>
      <c r="J8" s="2" t="s">
        <v>11</v>
      </c>
      <c r="K8" s="2" t="s">
        <v>12</v>
      </c>
      <c r="L8" s="25" t="s">
        <v>10</v>
      </c>
      <c r="M8" s="24" t="s">
        <v>11</v>
      </c>
      <c r="N8" s="24" t="s">
        <v>12</v>
      </c>
      <c r="O8" s="1" t="s">
        <v>10</v>
      </c>
      <c r="P8" s="2" t="s">
        <v>11</v>
      </c>
      <c r="Q8" s="57" t="s">
        <v>12</v>
      </c>
      <c r="R8" s="25" t="s">
        <v>10</v>
      </c>
      <c r="S8" s="24" t="s">
        <v>11</v>
      </c>
      <c r="T8" s="27" t="s">
        <v>12</v>
      </c>
      <c r="V8" s="117">
        <v>2023</v>
      </c>
      <c r="W8" s="111">
        <v>28032</v>
      </c>
      <c r="X8" s="41">
        <v>35.450871165448653</v>
      </c>
    </row>
    <row r="9" spans="2:33" ht="15" customHeight="1">
      <c r="B9" s="21" t="s">
        <v>13</v>
      </c>
      <c r="C9" s="94">
        <v>479</v>
      </c>
      <c r="D9" s="94">
        <v>896</v>
      </c>
      <c r="E9" s="94">
        <v>1375</v>
      </c>
      <c r="F9" s="29">
        <v>18.066608833402483</v>
      </c>
      <c r="G9" s="26">
        <v>28.994324102179103</v>
      </c>
      <c r="H9" s="30">
        <v>23.948195264004902</v>
      </c>
      <c r="I9" s="103">
        <v>580</v>
      </c>
      <c r="J9" s="103">
        <v>1071</v>
      </c>
      <c r="K9" s="103">
        <v>1651</v>
      </c>
      <c r="L9" s="33">
        <v>21.858500130020388</v>
      </c>
      <c r="M9" s="34">
        <v>34.669506695973354</v>
      </c>
      <c r="N9" s="35">
        <v>28.750043534287606</v>
      </c>
      <c r="O9" s="133">
        <v>788</v>
      </c>
      <c r="P9" s="133">
        <v>1327</v>
      </c>
      <c r="Q9" s="133">
        <v>2115</v>
      </c>
      <c r="R9" s="37">
        <v>29.753364244611923</v>
      </c>
      <c r="S9" s="38">
        <v>43.073087921682941</v>
      </c>
      <c r="T9" s="39">
        <v>36.91582667888467</v>
      </c>
      <c r="V9" s="117">
        <v>2024</v>
      </c>
      <c r="W9" s="111">
        <v>30209</v>
      </c>
      <c r="X9" s="113">
        <v>38.09679225992835</v>
      </c>
    </row>
    <row r="10" spans="2:33" ht="15" customHeight="1" thickBot="1">
      <c r="B10" s="22" t="s">
        <v>14</v>
      </c>
      <c r="C10" s="95">
        <v>174</v>
      </c>
      <c r="D10" s="95">
        <v>268</v>
      </c>
      <c r="E10" s="95">
        <v>442</v>
      </c>
      <c r="F10" s="29">
        <v>22.074495077641327</v>
      </c>
      <c r="G10" s="26">
        <v>30.776297657326598</v>
      </c>
      <c r="H10" s="30">
        <v>26.641913395698715</v>
      </c>
      <c r="I10" s="103">
        <v>236</v>
      </c>
      <c r="J10" s="103">
        <v>366</v>
      </c>
      <c r="K10" s="103">
        <v>602</v>
      </c>
      <c r="L10" s="29">
        <v>30.202587696284827</v>
      </c>
      <c r="M10" s="26">
        <v>42.167356014608806</v>
      </c>
      <c r="N10" s="30">
        <v>36.499005674928462</v>
      </c>
      <c r="O10" s="133">
        <v>279</v>
      </c>
      <c r="P10" s="133">
        <v>375</v>
      </c>
      <c r="Q10" s="133">
        <v>654</v>
      </c>
      <c r="R10" s="40">
        <v>36.083807553026389</v>
      </c>
      <c r="S10" s="36">
        <v>43.416345385710812</v>
      </c>
      <c r="T10" s="41">
        <v>39.952838545325704</v>
      </c>
      <c r="V10" s="118" t="s">
        <v>4</v>
      </c>
      <c r="W10" s="112">
        <v>33402</v>
      </c>
      <c r="X10" s="114">
        <v>42.079149921049627</v>
      </c>
    </row>
    <row r="11" spans="2:33" ht="15" customHeight="1">
      <c r="B11" s="22" t="s">
        <v>15</v>
      </c>
      <c r="C11" s="95">
        <v>202</v>
      </c>
      <c r="D11" s="95">
        <v>288</v>
      </c>
      <c r="E11" s="95">
        <v>490</v>
      </c>
      <c r="F11" s="29">
        <v>36.298292902066486</v>
      </c>
      <c r="G11" s="26">
        <v>50.977060322854719</v>
      </c>
      <c r="H11" s="30">
        <v>43.693042997521083</v>
      </c>
      <c r="I11" s="103">
        <v>205</v>
      </c>
      <c r="J11" s="103">
        <v>319</v>
      </c>
      <c r="K11" s="103">
        <v>524</v>
      </c>
      <c r="L11" s="29">
        <v>36.571877118492885</v>
      </c>
      <c r="M11" s="26">
        <v>56.072137948005839</v>
      </c>
      <c r="N11" s="30">
        <v>46.394262694231706</v>
      </c>
      <c r="O11" s="133">
        <v>192</v>
      </c>
      <c r="P11" s="133">
        <v>370</v>
      </c>
      <c r="Q11" s="133">
        <v>562</v>
      </c>
      <c r="R11" s="40">
        <v>34.121201350630884</v>
      </c>
      <c r="S11" s="36">
        <v>64.779312638969131</v>
      </c>
      <c r="T11" s="41">
        <v>49.56476492014076</v>
      </c>
    </row>
    <row r="12" spans="2:33" ht="15" customHeight="1">
      <c r="B12" s="22" t="s">
        <v>16</v>
      </c>
      <c r="C12" s="95">
        <v>494</v>
      </c>
      <c r="D12" s="95">
        <v>962</v>
      </c>
      <c r="E12" s="95">
        <v>1456</v>
      </c>
      <c r="F12" s="29">
        <v>25.472583456227376</v>
      </c>
      <c r="G12" s="26">
        <v>46.300752748204765</v>
      </c>
      <c r="H12" s="30">
        <v>36.24541331222337</v>
      </c>
      <c r="I12" s="103">
        <v>540</v>
      </c>
      <c r="J12" s="103">
        <v>1049</v>
      </c>
      <c r="K12" s="103">
        <v>1589</v>
      </c>
      <c r="L12" s="29">
        <v>27.856302746425108</v>
      </c>
      <c r="M12" s="26">
        <v>50.452824925330788</v>
      </c>
      <c r="N12" s="30">
        <v>39.550089728177142</v>
      </c>
      <c r="O12" s="133">
        <v>612</v>
      </c>
      <c r="P12" s="133">
        <v>1045</v>
      </c>
      <c r="Q12" s="133">
        <v>1657</v>
      </c>
      <c r="R12" s="40">
        <v>31.618429617995638</v>
      </c>
      <c r="S12" s="36">
        <v>50.275190516511429</v>
      </c>
      <c r="T12" s="41">
        <v>41.279078457652204</v>
      </c>
    </row>
    <row r="13" spans="2:33" ht="15" customHeight="1">
      <c r="B13" s="22" t="s">
        <v>17</v>
      </c>
      <c r="C13" s="95">
        <v>576</v>
      </c>
      <c r="D13" s="95">
        <v>1148</v>
      </c>
      <c r="E13" s="95">
        <v>1724</v>
      </c>
      <c r="F13" s="29">
        <v>29.703429817911786</v>
      </c>
      <c r="G13" s="26">
        <v>56.567328918322296</v>
      </c>
      <c r="H13" s="30">
        <v>43.440902482229291</v>
      </c>
      <c r="I13" s="103">
        <v>514</v>
      </c>
      <c r="J13" s="103">
        <v>1069</v>
      </c>
      <c r="K13" s="103">
        <v>1583</v>
      </c>
      <c r="L13" s="29">
        <v>26.28295596326522</v>
      </c>
      <c r="M13" s="26">
        <v>52.210267205212233</v>
      </c>
      <c r="N13" s="30">
        <v>39.544056775573118</v>
      </c>
      <c r="O13" s="133">
        <v>628</v>
      </c>
      <c r="P13" s="133">
        <v>1172</v>
      </c>
      <c r="Q13" s="133">
        <v>1800</v>
      </c>
      <c r="R13" s="40">
        <v>31.895496538729159</v>
      </c>
      <c r="S13" s="36">
        <v>56.825895541203622</v>
      </c>
      <c r="T13" s="41">
        <v>44.64983367936955</v>
      </c>
    </row>
    <row r="14" spans="2:33" ht="15" customHeight="1">
      <c r="B14" s="22" t="s">
        <v>18</v>
      </c>
      <c r="C14" s="95">
        <v>285</v>
      </c>
      <c r="D14" s="95">
        <v>466</v>
      </c>
      <c r="E14" s="95">
        <v>751</v>
      </c>
      <c r="F14" s="29">
        <v>32.867802239623579</v>
      </c>
      <c r="G14" s="26">
        <v>50.886139532852134</v>
      </c>
      <c r="H14" s="30">
        <v>42.122857399264113</v>
      </c>
      <c r="I14" s="103">
        <v>250</v>
      </c>
      <c r="J14" s="103">
        <v>467</v>
      </c>
      <c r="K14" s="103">
        <v>717</v>
      </c>
      <c r="L14" s="29">
        <v>28.942219752486139</v>
      </c>
      <c r="M14" s="26">
        <v>51.015949311776275</v>
      </c>
      <c r="N14" s="30">
        <v>40.299237293375072</v>
      </c>
      <c r="O14" s="133">
        <v>310</v>
      </c>
      <c r="P14" s="133">
        <v>485</v>
      </c>
      <c r="Q14" s="133">
        <v>795</v>
      </c>
      <c r="R14" s="40">
        <v>36.058670947179863</v>
      </c>
      <c r="S14" s="36">
        <v>53.064037899758205</v>
      </c>
      <c r="T14" s="41">
        <v>44.821559451993004</v>
      </c>
    </row>
    <row r="15" spans="2:33" ht="15" customHeight="1">
      <c r="B15" s="22" t="s">
        <v>19</v>
      </c>
      <c r="C15" s="95">
        <v>955</v>
      </c>
      <c r="D15" s="95">
        <v>2018</v>
      </c>
      <c r="E15" s="95">
        <v>2973</v>
      </c>
      <c r="F15" s="29">
        <v>26.301729028846527</v>
      </c>
      <c r="G15" s="26">
        <v>51.644538167821715</v>
      </c>
      <c r="H15" s="30">
        <v>39.437972413317382</v>
      </c>
      <c r="I15" s="103">
        <v>1075</v>
      </c>
      <c r="J15" s="103">
        <v>2093</v>
      </c>
      <c r="K15" s="103">
        <v>3168</v>
      </c>
      <c r="L15" s="29">
        <v>29.293947734147203</v>
      </c>
      <c r="M15" s="26">
        <v>53.083698764592945</v>
      </c>
      <c r="N15" s="30">
        <v>41.615599544435291</v>
      </c>
      <c r="O15" s="133">
        <v>1119</v>
      </c>
      <c r="P15" s="133">
        <v>2158</v>
      </c>
      <c r="Q15" s="133">
        <v>3277</v>
      </c>
      <c r="R15" s="40">
        <v>30.228210835692519</v>
      </c>
      <c r="S15" s="36">
        <v>54.336331315654306</v>
      </c>
      <c r="T15" s="41">
        <v>42.705971277399847</v>
      </c>
    </row>
    <row r="16" spans="2:33" ht="15" customHeight="1">
      <c r="B16" s="22" t="s">
        <v>20</v>
      </c>
      <c r="C16" s="95">
        <v>1365</v>
      </c>
      <c r="D16" s="95">
        <v>2669</v>
      </c>
      <c r="E16" s="95">
        <v>4034</v>
      </c>
      <c r="F16" s="29">
        <v>26.426856656083018</v>
      </c>
      <c r="G16" s="26">
        <v>47.778454047474128</v>
      </c>
      <c r="H16" s="30">
        <v>37.520694979258515</v>
      </c>
      <c r="I16" s="103">
        <v>1487</v>
      </c>
      <c r="J16" s="103">
        <v>2860</v>
      </c>
      <c r="K16" s="103">
        <v>4347</v>
      </c>
      <c r="L16" s="29">
        <v>28.687346507262511</v>
      </c>
      <c r="M16" s="26">
        <v>51.021500388905146</v>
      </c>
      <c r="N16" s="30">
        <v>40.291223891110818</v>
      </c>
      <c r="O16" s="133">
        <v>1432</v>
      </c>
      <c r="P16" s="133">
        <v>2775</v>
      </c>
      <c r="Q16" s="133">
        <v>4207</v>
      </c>
      <c r="R16" s="40">
        <v>27.58307185274646</v>
      </c>
      <c r="S16" s="36">
        <v>49.426562814482068</v>
      </c>
      <c r="T16" s="41">
        <v>38.932146829810897</v>
      </c>
    </row>
    <row r="17" spans="2:22" ht="15" customHeight="1">
      <c r="B17" s="22" t="s">
        <v>21</v>
      </c>
      <c r="C17" s="95">
        <v>441</v>
      </c>
      <c r="D17" s="95">
        <v>898</v>
      </c>
      <c r="E17" s="95">
        <v>1339</v>
      </c>
      <c r="F17" s="29">
        <v>23.889749618089038</v>
      </c>
      <c r="G17" s="26">
        <v>43.400722056556269</v>
      </c>
      <c r="H17" s="30">
        <v>34.201176479603177</v>
      </c>
      <c r="I17" s="103">
        <v>485</v>
      </c>
      <c r="J17" s="103">
        <v>994</v>
      </c>
      <c r="K17" s="103">
        <v>1479</v>
      </c>
      <c r="L17" s="29">
        <v>26.264770548798317</v>
      </c>
      <c r="M17" s="26">
        <v>47.963250692427209</v>
      </c>
      <c r="N17" s="30">
        <v>37.739219188568512</v>
      </c>
      <c r="O17" s="133">
        <v>595</v>
      </c>
      <c r="P17" s="133">
        <v>992</v>
      </c>
      <c r="Q17" s="133">
        <v>1587</v>
      </c>
      <c r="R17" s="40">
        <v>32.285019750835609</v>
      </c>
      <c r="S17" s="36">
        <v>47.881300710979396</v>
      </c>
      <c r="T17" s="41">
        <v>40.538987163931282</v>
      </c>
    </row>
    <row r="18" spans="2:22" ht="15" customHeight="1">
      <c r="B18" s="22" t="s">
        <v>22</v>
      </c>
      <c r="C18" s="95">
        <v>965</v>
      </c>
      <c r="D18" s="95">
        <v>1749</v>
      </c>
      <c r="E18" s="95">
        <v>2714</v>
      </c>
      <c r="F18" s="29">
        <v>24.633434079398793</v>
      </c>
      <c r="G18" s="26">
        <v>40.014825389852838</v>
      </c>
      <c r="H18" s="30">
        <v>32.744874715261957</v>
      </c>
      <c r="I18" s="103">
        <v>1071</v>
      </c>
      <c r="J18" s="103">
        <v>1937</v>
      </c>
      <c r="K18" s="103">
        <v>3008</v>
      </c>
      <c r="L18" s="29">
        <v>27.350034474833372</v>
      </c>
      <c r="M18" s="26">
        <v>44.30841585404071</v>
      </c>
      <c r="N18" s="30">
        <v>36.295494556279131</v>
      </c>
      <c r="O18" s="133">
        <v>1699</v>
      </c>
      <c r="P18" s="133">
        <v>3087</v>
      </c>
      <c r="Q18" s="133">
        <v>4786</v>
      </c>
      <c r="R18" s="40">
        <v>43.479373528508546</v>
      </c>
      <c r="S18" s="36">
        <v>70.702374381325598</v>
      </c>
      <c r="T18" s="41">
        <v>57.845316354415566</v>
      </c>
    </row>
    <row r="19" spans="2:22" ht="15" customHeight="1">
      <c r="B19" s="22" t="s">
        <v>23</v>
      </c>
      <c r="C19" s="95">
        <v>1262</v>
      </c>
      <c r="D19" s="95">
        <v>2383</v>
      </c>
      <c r="E19" s="95">
        <v>3645</v>
      </c>
      <c r="F19" s="29">
        <v>21.334974311811834</v>
      </c>
      <c r="G19" s="26">
        <v>36.519169882335632</v>
      </c>
      <c r="H19" s="30">
        <v>29.299441903909081</v>
      </c>
      <c r="I19" s="103">
        <v>1449</v>
      </c>
      <c r="J19" s="103">
        <v>2727</v>
      </c>
      <c r="K19" s="103">
        <v>4176</v>
      </c>
      <c r="L19" s="29">
        <v>24.406923548554449</v>
      </c>
      <c r="M19" s="26">
        <v>41.764172557860306</v>
      </c>
      <c r="N19" s="30">
        <v>33.498150221877118</v>
      </c>
      <c r="O19" s="133">
        <v>1296</v>
      </c>
      <c r="P19" s="133">
        <v>2216</v>
      </c>
      <c r="Q19" s="133">
        <v>3512</v>
      </c>
      <c r="R19" s="40">
        <v>21.797338571870672</v>
      </c>
      <c r="S19" s="36">
        <v>33.984133580955387</v>
      </c>
      <c r="T19" s="41">
        <v>28.171793392944377</v>
      </c>
    </row>
    <row r="20" spans="2:22" ht="15" customHeight="1">
      <c r="B20" s="22" t="s">
        <v>24</v>
      </c>
      <c r="C20" s="95">
        <v>187</v>
      </c>
      <c r="D20" s="95">
        <v>346</v>
      </c>
      <c r="E20" s="95">
        <v>533</v>
      </c>
      <c r="F20" s="29">
        <v>28.026317761491541</v>
      </c>
      <c r="G20" s="26">
        <v>46.815592569039467</v>
      </c>
      <c r="H20" s="30">
        <v>37.900874635568513</v>
      </c>
      <c r="I20" s="103">
        <v>218</v>
      </c>
      <c r="J20" s="103">
        <v>398</v>
      </c>
      <c r="K20" s="103">
        <v>616</v>
      </c>
      <c r="L20" s="29">
        <v>32.75289592692198</v>
      </c>
      <c r="M20" s="26">
        <v>53.971224387399481</v>
      </c>
      <c r="N20" s="30">
        <v>43.905290017248511</v>
      </c>
      <c r="O20" s="133">
        <v>266</v>
      </c>
      <c r="P20" s="133">
        <v>392</v>
      </c>
      <c r="Q20" s="133">
        <v>658</v>
      </c>
      <c r="R20" s="40">
        <v>40.129137374407868</v>
      </c>
      <c r="S20" s="36">
        <v>53.355110929631138</v>
      </c>
      <c r="T20" s="41">
        <v>47.082057299865475</v>
      </c>
    </row>
    <row r="21" spans="2:22" ht="15" customHeight="1">
      <c r="B21" s="22" t="s">
        <v>25</v>
      </c>
      <c r="C21" s="95">
        <v>241</v>
      </c>
      <c r="D21" s="95">
        <v>447</v>
      </c>
      <c r="E21" s="95">
        <v>688</v>
      </c>
      <c r="F21" s="29">
        <v>33.389212928968263</v>
      </c>
      <c r="G21" s="26">
        <v>52.137400128302332</v>
      </c>
      <c r="H21" s="30">
        <v>43.568018035133051</v>
      </c>
      <c r="I21" s="103">
        <v>236</v>
      </c>
      <c r="J21" s="103">
        <v>506</v>
      </c>
      <c r="K21" s="103">
        <v>742</v>
      </c>
      <c r="L21" s="29">
        <v>32.652157671181705</v>
      </c>
      <c r="M21" s="26">
        <v>59.079021109658136</v>
      </c>
      <c r="N21" s="30">
        <v>46.98432800379927</v>
      </c>
      <c r="O21" s="133">
        <v>319</v>
      </c>
      <c r="P21" s="133">
        <v>597</v>
      </c>
      <c r="Q21" s="133">
        <v>916</v>
      </c>
      <c r="R21" s="40">
        <v>44.188333725810701</v>
      </c>
      <c r="S21" s="36">
        <v>69.926793557833093</v>
      </c>
      <c r="T21" s="41">
        <v>58.134369089778254</v>
      </c>
    </row>
    <row r="22" spans="2:22" ht="15" customHeight="1">
      <c r="B22" s="22" t="s">
        <v>26</v>
      </c>
      <c r="C22" s="95">
        <v>148</v>
      </c>
      <c r="D22" s="95">
        <v>221</v>
      </c>
      <c r="E22" s="95">
        <v>369</v>
      </c>
      <c r="F22" s="29">
        <v>37.919549064821936</v>
      </c>
      <c r="G22" s="26">
        <v>48.715970461809768</v>
      </c>
      <c r="H22" s="30">
        <v>43.722969370223353</v>
      </c>
      <c r="I22" s="103">
        <v>136</v>
      </c>
      <c r="J22" s="103">
        <v>255</v>
      </c>
      <c r="K22" s="103">
        <v>391</v>
      </c>
      <c r="L22" s="29">
        <v>34.930011557724413</v>
      </c>
      <c r="M22" s="26">
        <v>56.230567377450441</v>
      </c>
      <c r="N22" s="30">
        <v>46.390774049641692</v>
      </c>
      <c r="O22" s="133">
        <v>155</v>
      </c>
      <c r="P22" s="133">
        <v>299</v>
      </c>
      <c r="Q22" s="133">
        <v>454</v>
      </c>
      <c r="R22" s="40">
        <v>39.981427981840696</v>
      </c>
      <c r="S22" s="36">
        <v>66.122647559654126</v>
      </c>
      <c r="T22" s="41">
        <v>54.055984854798957</v>
      </c>
    </row>
    <row r="23" spans="2:22" ht="15" customHeight="1">
      <c r="B23" s="22" t="s">
        <v>27</v>
      </c>
      <c r="C23" s="95">
        <v>124</v>
      </c>
      <c r="D23" s="95">
        <v>190</v>
      </c>
      <c r="E23" s="95">
        <v>314</v>
      </c>
      <c r="F23" s="29">
        <v>32.739273927392738</v>
      </c>
      <c r="G23" s="26">
        <v>44.66699579189882</v>
      </c>
      <c r="H23" s="30">
        <v>39.048898174401835</v>
      </c>
      <c r="I23" s="103">
        <v>109</v>
      </c>
      <c r="J23" s="103">
        <v>211</v>
      </c>
      <c r="K23" s="103">
        <v>320</v>
      </c>
      <c r="L23" s="29">
        <v>28.977031050616755</v>
      </c>
      <c r="M23" s="26">
        <v>49.657574545197804</v>
      </c>
      <c r="N23" s="30">
        <v>39.94657146067135</v>
      </c>
      <c r="O23" s="133">
        <v>148</v>
      </c>
      <c r="P23" s="133">
        <v>233</v>
      </c>
      <c r="Q23" s="133">
        <v>381</v>
      </c>
      <c r="R23" s="40">
        <v>39.637902405056508</v>
      </c>
      <c r="S23" s="36">
        <v>54.926921263554924</v>
      </c>
      <c r="T23" s="41">
        <v>47.769502745806058</v>
      </c>
    </row>
    <row r="24" spans="2:22" ht="15" customHeight="1">
      <c r="B24" s="22" t="s">
        <v>28</v>
      </c>
      <c r="C24" s="95">
        <v>343</v>
      </c>
      <c r="D24" s="95">
        <v>615</v>
      </c>
      <c r="E24" s="95">
        <v>958</v>
      </c>
      <c r="F24" s="29">
        <v>27.805925985975435</v>
      </c>
      <c r="G24" s="26">
        <v>47.62199749113379</v>
      </c>
      <c r="H24" s="30">
        <v>37.941044844097156</v>
      </c>
      <c r="I24" s="103">
        <v>418</v>
      </c>
      <c r="J24" s="103">
        <v>710</v>
      </c>
      <c r="K24" s="103">
        <v>1128</v>
      </c>
      <c r="L24" s="29">
        <v>33.908754623921084</v>
      </c>
      <c r="M24" s="26">
        <v>55.043026591208623</v>
      </c>
      <c r="N24" s="30">
        <v>44.715414925751801</v>
      </c>
      <c r="O24" s="133">
        <v>53</v>
      </c>
      <c r="P24" s="133">
        <v>84</v>
      </c>
      <c r="Q24" s="133">
        <v>137</v>
      </c>
      <c r="R24" s="40">
        <v>4.3077523286246082</v>
      </c>
      <c r="S24" s="36">
        <v>6.5279731420533587</v>
      </c>
      <c r="T24" s="41">
        <v>5.4427498202303433</v>
      </c>
    </row>
    <row r="25" spans="2:22" ht="15" customHeight="1">
      <c r="B25" s="22" t="s">
        <v>29</v>
      </c>
      <c r="C25" s="95">
        <v>51</v>
      </c>
      <c r="D25" s="95">
        <v>76</v>
      </c>
      <c r="E25" s="95">
        <v>127</v>
      </c>
      <c r="F25" s="29">
        <v>57.58157389635317</v>
      </c>
      <c r="G25" s="26">
        <v>92.796092796092793</v>
      </c>
      <c r="H25" s="30">
        <v>74.49991200797794</v>
      </c>
      <c r="I25" s="103">
        <v>42</v>
      </c>
      <c r="J25" s="103">
        <v>75</v>
      </c>
      <c r="K25" s="103">
        <v>117</v>
      </c>
      <c r="L25" s="29">
        <v>47.879616963064294</v>
      </c>
      <c r="M25" s="26">
        <v>91.968117719190673</v>
      </c>
      <c r="N25" s="30">
        <v>69.120340284752174</v>
      </c>
      <c r="O25" s="133">
        <v>427</v>
      </c>
      <c r="P25" s="133">
        <v>734</v>
      </c>
      <c r="Q25" s="133">
        <v>1161</v>
      </c>
      <c r="R25" s="40">
        <v>491.19981594386292</v>
      </c>
      <c r="S25" s="36">
        <v>905.27873704982733</v>
      </c>
      <c r="T25" s="41">
        <v>691.03029581572525</v>
      </c>
    </row>
    <row r="26" spans="2:22" ht="15" customHeight="1">
      <c r="B26" s="22" t="s">
        <v>30</v>
      </c>
      <c r="C26" s="95">
        <v>429</v>
      </c>
      <c r="D26" s="95">
        <v>920</v>
      </c>
      <c r="E26" s="95">
        <v>1349</v>
      </c>
      <c r="F26" s="29">
        <v>22.886835534879751</v>
      </c>
      <c r="G26" s="26">
        <v>47.528762650658429</v>
      </c>
      <c r="H26" s="30">
        <v>35.405801932227682</v>
      </c>
      <c r="I26" s="103">
        <v>488</v>
      </c>
      <c r="J26" s="103">
        <v>891</v>
      </c>
      <c r="K26" s="103">
        <v>1379</v>
      </c>
      <c r="L26" s="29">
        <v>26.134690052215824</v>
      </c>
      <c r="M26" s="26">
        <v>46.032713708552478</v>
      </c>
      <c r="N26" s="30">
        <v>36.262467688537221</v>
      </c>
      <c r="O26" s="133">
        <v>659</v>
      </c>
      <c r="P26" s="133">
        <v>1095</v>
      </c>
      <c r="Q26" s="133">
        <v>1754</v>
      </c>
      <c r="R26" s="40">
        <v>35.468245425188378</v>
      </c>
      <c r="S26" s="36">
        <v>56.645060498993836</v>
      </c>
      <c r="T26" s="41">
        <v>46.266377216051318</v>
      </c>
    </row>
    <row r="27" spans="2:22" ht="15" customHeight="1">
      <c r="B27" s="22" t="s">
        <v>31</v>
      </c>
      <c r="C27" s="95">
        <v>887</v>
      </c>
      <c r="D27" s="95">
        <v>1846</v>
      </c>
      <c r="E27" s="95">
        <v>2733</v>
      </c>
      <c r="F27" s="29">
        <v>27.062071911277897</v>
      </c>
      <c r="G27" s="26">
        <v>54.357588124957672</v>
      </c>
      <c r="H27" s="30">
        <v>40.951918581652109</v>
      </c>
      <c r="I27" s="103">
        <v>865</v>
      </c>
      <c r="J27" s="103">
        <v>1776</v>
      </c>
      <c r="K27" s="103">
        <v>2641</v>
      </c>
      <c r="L27" s="29">
        <v>26.113917057369104</v>
      </c>
      <c r="M27" s="26">
        <v>51.775708563399</v>
      </c>
      <c r="N27" s="30">
        <v>39.168924701042187</v>
      </c>
      <c r="O27" s="133">
        <v>988</v>
      </c>
      <c r="P27" s="133">
        <v>1941</v>
      </c>
      <c r="Q27" s="133">
        <v>2929</v>
      </c>
      <c r="R27" s="40">
        <v>29.559863210835424</v>
      </c>
      <c r="S27" s="36">
        <v>56.10329249152381</v>
      </c>
      <c r="T27" s="41">
        <v>43.06048461789517</v>
      </c>
    </row>
    <row r="28" spans="2:22" ht="15" customHeight="1">
      <c r="B28" s="22" t="s">
        <v>32</v>
      </c>
      <c r="C28" s="95">
        <v>7</v>
      </c>
      <c r="D28" s="95">
        <v>10</v>
      </c>
      <c r="E28" s="95">
        <v>17</v>
      </c>
      <c r="F28" s="29">
        <v>38.356164383561641</v>
      </c>
      <c r="G28" s="26">
        <v>57.175528873642079</v>
      </c>
      <c r="H28" s="30">
        <v>47.565752658086183</v>
      </c>
      <c r="I28" s="103">
        <v>5</v>
      </c>
      <c r="J28" s="103">
        <v>7</v>
      </c>
      <c r="K28" s="103">
        <v>12</v>
      </c>
      <c r="L28" s="29">
        <v>27.173913043478262</v>
      </c>
      <c r="M28" s="26">
        <v>39.525691699604742</v>
      </c>
      <c r="N28" s="30">
        <v>33.231791747438379</v>
      </c>
      <c r="O28" s="133">
        <v>0</v>
      </c>
      <c r="P28" s="133">
        <v>1</v>
      </c>
      <c r="Q28" s="133">
        <v>1</v>
      </c>
      <c r="R28" s="8">
        <v>0</v>
      </c>
      <c r="S28" s="7">
        <v>5.592841163310962</v>
      </c>
      <c r="T28" s="5">
        <v>2.740476842970677</v>
      </c>
    </row>
    <row r="29" spans="2:22" ht="15" customHeight="1" thickBot="1">
      <c r="B29" s="23" t="s">
        <v>33</v>
      </c>
      <c r="C29" s="96"/>
      <c r="D29" s="96">
        <v>1</v>
      </c>
      <c r="E29" s="96">
        <v>1</v>
      </c>
      <c r="F29" s="47">
        <v>0</v>
      </c>
      <c r="G29" s="48">
        <v>0</v>
      </c>
      <c r="H29" s="49">
        <v>0</v>
      </c>
      <c r="I29" s="104">
        <v>10</v>
      </c>
      <c r="J29" s="104">
        <v>9</v>
      </c>
      <c r="K29" s="104">
        <v>19</v>
      </c>
      <c r="L29" s="47">
        <v>0</v>
      </c>
      <c r="M29" s="48">
        <v>0</v>
      </c>
      <c r="N29" s="49">
        <v>0</v>
      </c>
      <c r="O29" s="134">
        <v>34</v>
      </c>
      <c r="P29" s="134">
        <v>25</v>
      </c>
      <c r="Q29" s="134">
        <v>59</v>
      </c>
      <c r="R29" s="11">
        <v>0</v>
      </c>
      <c r="S29" s="12">
        <v>0</v>
      </c>
      <c r="T29" s="13">
        <v>0</v>
      </c>
    </row>
    <row r="30" spans="2:22" ht="21" customHeight="1" thickBot="1">
      <c r="B30" s="14" t="s">
        <v>34</v>
      </c>
      <c r="C30" s="97">
        <v>9615</v>
      </c>
      <c r="D30" s="97">
        <v>18417</v>
      </c>
      <c r="E30" s="97">
        <v>28032</v>
      </c>
      <c r="F30" s="20">
        <v>25.391555479030245</v>
      </c>
      <c r="G30" s="20">
        <v>44.695066651879131</v>
      </c>
      <c r="H30" s="20">
        <v>35.450871165448653</v>
      </c>
      <c r="I30" s="109">
        <f t="shared" ref="I30:K30" si="0">SUM(I9:I29)</f>
        <v>10419</v>
      </c>
      <c r="J30" s="109">
        <f t="shared" si="0"/>
        <v>19790</v>
      </c>
      <c r="K30" s="109">
        <f t="shared" si="0"/>
        <v>30209</v>
      </c>
      <c r="L30" s="52">
        <v>27.434181267817799</v>
      </c>
      <c r="M30" s="20">
        <v>47.897704637436881</v>
      </c>
      <c r="N30" s="53">
        <v>38.09679225992835</v>
      </c>
      <c r="O30" s="109">
        <f t="shared" ref="O30:Q30" si="1">SUM(O9:O29)</f>
        <v>11999</v>
      </c>
      <c r="P30" s="109">
        <f t="shared" si="1"/>
        <v>21403</v>
      </c>
      <c r="Q30" s="109">
        <f t="shared" si="1"/>
        <v>33402</v>
      </c>
      <c r="R30" s="54">
        <v>31.559448094978709</v>
      </c>
      <c r="S30" s="55">
        <v>51.749729863170167</v>
      </c>
      <c r="T30" s="56">
        <v>42.079149921049627</v>
      </c>
      <c r="V30" s="136"/>
    </row>
    <row r="31" spans="2:22" ht="17.100000000000001" thickBot="1">
      <c r="B31" s="152" t="s">
        <v>35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4"/>
    </row>
    <row r="32" spans="2:22">
      <c r="O32" s="135"/>
      <c r="P32" s="136"/>
      <c r="Q32" s="135"/>
    </row>
    <row r="33" spans="2:20" ht="17.100000000000001" thickBot="1"/>
    <row r="34" spans="2:20" ht="18" thickBot="1">
      <c r="B34" s="148" t="s">
        <v>36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51"/>
    </row>
    <row r="35" spans="2:20" ht="17.100000000000001" thickBot="1">
      <c r="B35" s="164" t="s">
        <v>37</v>
      </c>
      <c r="C35" s="166">
        <v>2023</v>
      </c>
      <c r="D35" s="167"/>
      <c r="E35" s="167"/>
      <c r="F35" s="167"/>
      <c r="G35" s="167"/>
      <c r="H35" s="168"/>
      <c r="I35" s="166">
        <v>2024</v>
      </c>
      <c r="J35" s="167"/>
      <c r="K35" s="167"/>
      <c r="L35" s="167"/>
      <c r="M35" s="167"/>
      <c r="N35" s="168"/>
      <c r="O35" s="166" t="s">
        <v>4</v>
      </c>
      <c r="P35" s="167"/>
      <c r="Q35" s="167"/>
      <c r="R35" s="167"/>
      <c r="S35" s="167"/>
      <c r="T35" s="168"/>
    </row>
    <row r="36" spans="2:20">
      <c r="B36" s="165"/>
      <c r="C36" s="155" t="s">
        <v>5</v>
      </c>
      <c r="D36" s="156"/>
      <c r="E36" s="157"/>
      <c r="F36" s="156" t="s">
        <v>6</v>
      </c>
      <c r="G36" s="156"/>
      <c r="H36" s="156"/>
      <c r="I36" s="155" t="s">
        <v>5</v>
      </c>
      <c r="J36" s="156"/>
      <c r="K36" s="157"/>
      <c r="L36" s="155" t="s">
        <v>6</v>
      </c>
      <c r="M36" s="156"/>
      <c r="N36" s="157"/>
      <c r="O36" s="155" t="s">
        <v>5</v>
      </c>
      <c r="P36" s="156"/>
      <c r="Q36" s="157"/>
      <c r="R36" s="155" t="s">
        <v>6</v>
      </c>
      <c r="S36" s="156"/>
      <c r="T36" s="157"/>
    </row>
    <row r="37" spans="2:20" ht="17.100000000000001" thickBot="1">
      <c r="B37" s="165"/>
      <c r="C37" s="70" t="s">
        <v>10</v>
      </c>
      <c r="D37" s="65" t="s">
        <v>11</v>
      </c>
      <c r="E37" s="71" t="s">
        <v>12</v>
      </c>
      <c r="F37" s="86" t="s">
        <v>10</v>
      </c>
      <c r="G37" s="65" t="s">
        <v>11</v>
      </c>
      <c r="H37" s="68" t="s">
        <v>12</v>
      </c>
      <c r="I37" s="70" t="s">
        <v>10</v>
      </c>
      <c r="J37" s="65" t="s">
        <v>11</v>
      </c>
      <c r="K37" s="71" t="s">
        <v>12</v>
      </c>
      <c r="L37" s="70" t="s">
        <v>10</v>
      </c>
      <c r="M37" s="65" t="s">
        <v>11</v>
      </c>
      <c r="N37" s="71" t="s">
        <v>12</v>
      </c>
      <c r="O37" s="70" t="s">
        <v>10</v>
      </c>
      <c r="P37" s="65" t="s">
        <v>11</v>
      </c>
      <c r="Q37" s="71" t="s">
        <v>12</v>
      </c>
      <c r="R37" s="70" t="s">
        <v>10</v>
      </c>
      <c r="S37" s="65" t="s">
        <v>11</v>
      </c>
      <c r="T37" s="71" t="s">
        <v>12</v>
      </c>
    </row>
    <row r="38" spans="2:20">
      <c r="B38" s="58" t="s">
        <v>38</v>
      </c>
      <c r="C38" s="98">
        <v>19</v>
      </c>
      <c r="D38" s="98">
        <v>10</v>
      </c>
      <c r="E38" s="99">
        <f>+C38+D38</f>
        <v>29</v>
      </c>
      <c r="F38" s="87">
        <v>3.4365087819981925E-2</v>
      </c>
      <c r="G38" s="61">
        <v>0</v>
      </c>
      <c r="H38" s="69">
        <v>1.7558522555678076E-2</v>
      </c>
      <c r="I38" s="98">
        <v>26</v>
      </c>
      <c r="J38" s="98">
        <v>9</v>
      </c>
      <c r="K38" s="98">
        <v>35</v>
      </c>
      <c r="L38" s="80">
        <v>0</v>
      </c>
      <c r="M38" s="61">
        <v>0</v>
      </c>
      <c r="N38" s="81">
        <v>0</v>
      </c>
      <c r="O38" s="80">
        <v>12</v>
      </c>
      <c r="P38" s="61">
        <v>3</v>
      </c>
      <c r="Q38" s="81">
        <v>15</v>
      </c>
      <c r="R38" s="80">
        <v>0</v>
      </c>
      <c r="S38" s="61">
        <v>0</v>
      </c>
      <c r="T38" s="102">
        <v>0</v>
      </c>
    </row>
    <row r="39" spans="2:20">
      <c r="B39" s="59" t="s">
        <v>39</v>
      </c>
      <c r="C39" s="99">
        <v>989</v>
      </c>
      <c r="D39" s="99">
        <v>1299</v>
      </c>
      <c r="E39" s="99">
        <f>+C39+D39</f>
        <v>2288</v>
      </c>
      <c r="F39" s="88">
        <v>2.5013791850986333</v>
      </c>
      <c r="G39" s="36">
        <v>3.5579971322543114</v>
      </c>
      <c r="H39" s="78">
        <v>3.0197452940847902</v>
      </c>
      <c r="I39" s="99">
        <v>1180</v>
      </c>
      <c r="J39" s="99">
        <v>1429</v>
      </c>
      <c r="K39" s="99">
        <v>2609</v>
      </c>
      <c r="L39" s="40">
        <v>3.0894498719594665</v>
      </c>
      <c r="M39" s="36">
        <v>4.4567887589091209</v>
      </c>
      <c r="N39" s="41">
        <v>3.7601546035660256</v>
      </c>
      <c r="O39" s="62">
        <v>1279</v>
      </c>
      <c r="P39" s="60">
        <v>1445</v>
      </c>
      <c r="Q39" s="82">
        <v>2724</v>
      </c>
      <c r="R39" s="74">
        <v>44.059996003940938</v>
      </c>
      <c r="S39" s="64">
        <v>51.717411767232278</v>
      </c>
      <c r="T39" s="63">
        <v>47.815562526220447</v>
      </c>
    </row>
    <row r="40" spans="2:20">
      <c r="B40" s="59" t="s">
        <v>40</v>
      </c>
      <c r="C40" s="99">
        <v>2832</v>
      </c>
      <c r="D40" s="99">
        <v>6404</v>
      </c>
      <c r="E40" s="99">
        <f t="shared" ref="E40:E44" si="2">+C40+D40</f>
        <v>9236</v>
      </c>
      <c r="F40" s="88">
        <v>17.002326998725689</v>
      </c>
      <c r="G40" s="36">
        <v>56.436480311689799</v>
      </c>
      <c r="H40" s="78">
        <v>36.388538754585973</v>
      </c>
      <c r="I40" s="99">
        <v>2765</v>
      </c>
      <c r="J40" s="99">
        <v>5981</v>
      </c>
      <c r="K40" s="99">
        <v>8746</v>
      </c>
      <c r="L40" s="40">
        <v>19.485635499029236</v>
      </c>
      <c r="M40" s="36">
        <v>56.053607632026264</v>
      </c>
      <c r="N40" s="41">
        <v>37.456466248933452</v>
      </c>
      <c r="O40" s="62">
        <v>2905</v>
      </c>
      <c r="P40" s="60">
        <v>5812</v>
      </c>
      <c r="Q40" s="82">
        <v>8717</v>
      </c>
      <c r="R40" s="74">
        <v>103.58204910609226</v>
      </c>
      <c r="S40" s="64">
        <v>214.50056282408519</v>
      </c>
      <c r="T40" s="63">
        <v>158.08592170240237</v>
      </c>
    </row>
    <row r="41" spans="2:20">
      <c r="B41" s="59" t="s">
        <v>41</v>
      </c>
      <c r="C41" s="99">
        <v>3015</v>
      </c>
      <c r="D41" s="99">
        <v>5764</v>
      </c>
      <c r="E41" s="99">
        <f t="shared" si="2"/>
        <v>8779</v>
      </c>
      <c r="F41" s="88">
        <v>16.368511464030433</v>
      </c>
      <c r="G41" s="36">
        <v>32.915421970570854</v>
      </c>
      <c r="H41" s="78">
        <v>24.633103865647929</v>
      </c>
      <c r="I41" s="99">
        <v>2917</v>
      </c>
      <c r="J41" s="99">
        <v>6066</v>
      </c>
      <c r="K41" s="99">
        <v>8983</v>
      </c>
      <c r="L41" s="40">
        <v>18.333270786162341</v>
      </c>
      <c r="M41" s="36">
        <v>32.153577992662171</v>
      </c>
      <c r="N41" s="41">
        <v>25.229488766853898</v>
      </c>
      <c r="O41" s="62">
        <v>3614</v>
      </c>
      <c r="P41" s="60">
        <v>6562</v>
      </c>
      <c r="Q41" s="82">
        <v>10176</v>
      </c>
      <c r="R41" s="74">
        <v>52.02814760215599</v>
      </c>
      <c r="S41" s="64">
        <v>95.016347677008127</v>
      </c>
      <c r="T41" s="63">
        <v>73.460088562142928</v>
      </c>
    </row>
    <row r="42" spans="2:20">
      <c r="B42" s="59" t="s">
        <v>42</v>
      </c>
      <c r="C42" s="99">
        <v>2385</v>
      </c>
      <c r="D42" s="99">
        <v>4431</v>
      </c>
      <c r="E42" s="99">
        <f t="shared" si="2"/>
        <v>6816</v>
      </c>
      <c r="F42" s="88">
        <v>5.0997115308692846</v>
      </c>
      <c r="G42" s="36">
        <v>6.9614866149352777</v>
      </c>
      <c r="H42" s="78">
        <v>6.0746176851125204</v>
      </c>
      <c r="I42" s="99">
        <v>3082</v>
      </c>
      <c r="J42" s="99">
        <v>5623</v>
      </c>
      <c r="K42" s="99">
        <v>8705</v>
      </c>
      <c r="L42" s="40">
        <v>6.0107819863646457</v>
      </c>
      <c r="M42" s="36">
        <v>7.7475663117838982</v>
      </c>
      <c r="N42" s="41">
        <v>6.9176812692324674</v>
      </c>
      <c r="O42" s="62">
        <v>3672</v>
      </c>
      <c r="P42" s="60">
        <v>6749</v>
      </c>
      <c r="Q42" s="82">
        <v>10421</v>
      </c>
      <c r="R42" s="74">
        <v>21.182541939644754</v>
      </c>
      <c r="S42" s="64">
        <v>35.832721874578574</v>
      </c>
      <c r="T42" s="63">
        <v>28.811352684852569</v>
      </c>
    </row>
    <row r="43" spans="2:20" ht="17.100000000000001" thickBot="1">
      <c r="B43" s="67" t="s">
        <v>43</v>
      </c>
      <c r="C43" s="137">
        <v>375</v>
      </c>
      <c r="D43" s="137">
        <v>509</v>
      </c>
      <c r="E43" s="137">
        <f t="shared" si="2"/>
        <v>884</v>
      </c>
      <c r="F43" s="89">
        <v>1.8177733297931005</v>
      </c>
      <c r="G43" s="51">
        <v>1.2596610208756236</v>
      </c>
      <c r="H43" s="79">
        <v>1.4911816937112803</v>
      </c>
      <c r="I43" s="137">
        <v>449</v>
      </c>
      <c r="J43" s="137">
        <v>682</v>
      </c>
      <c r="K43" s="137">
        <v>1131</v>
      </c>
      <c r="L43" s="139">
        <v>1.7974989086613768</v>
      </c>
      <c r="M43" s="51">
        <v>1.1573073501565851</v>
      </c>
      <c r="N43" s="140">
        <v>1.4222181535521532</v>
      </c>
      <c r="O43" s="141">
        <v>517</v>
      </c>
      <c r="P43" s="142">
        <v>832</v>
      </c>
      <c r="Q43" s="143">
        <v>1349</v>
      </c>
      <c r="R43" s="144">
        <v>9.9005919290068185</v>
      </c>
      <c r="S43" s="145">
        <v>11.200137847850437</v>
      </c>
      <c r="T43" s="146">
        <v>10.663702858172751</v>
      </c>
    </row>
    <row r="44" spans="2:20" ht="18" thickBot="1">
      <c r="B44" s="93" t="s">
        <v>34</v>
      </c>
      <c r="C44" s="90">
        <f>SUM(C38:C43)</f>
        <v>9615</v>
      </c>
      <c r="D44" s="90">
        <f>SUM(D38:D43)</f>
        <v>18417</v>
      </c>
      <c r="E44" s="90">
        <f>+C44+D44</f>
        <v>28032</v>
      </c>
      <c r="F44" s="147">
        <v>7.1988955003470041</v>
      </c>
      <c r="G44" s="147">
        <v>13.313630648433998</v>
      </c>
      <c r="H44" s="147">
        <v>10.385365083142991</v>
      </c>
      <c r="I44" s="90">
        <v>10419</v>
      </c>
      <c r="J44" s="90">
        <v>19790</v>
      </c>
      <c r="K44" s="90">
        <v>30209</v>
      </c>
      <c r="L44" s="147">
        <v>8.1151882778975395</v>
      </c>
      <c r="M44" s="147">
        <v>13.311641005856638</v>
      </c>
      <c r="N44" s="147">
        <v>10.822823369681391</v>
      </c>
      <c r="O44" s="90">
        <v>11999</v>
      </c>
      <c r="P44" s="90">
        <v>21403</v>
      </c>
      <c r="Q44" s="90">
        <v>33402</v>
      </c>
      <c r="R44" s="91">
        <v>31.559448094978709</v>
      </c>
      <c r="S44" s="91">
        <v>51.749729863170167</v>
      </c>
      <c r="T44" s="92">
        <v>42.079149921049627</v>
      </c>
    </row>
    <row r="45" spans="2:20" ht="21" customHeight="1" thickBot="1">
      <c r="B45" s="152" t="s">
        <v>35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4"/>
    </row>
    <row r="49" spans="5:15">
      <c r="E49" s="138"/>
      <c r="N49" s="105">
        <v>30209</v>
      </c>
      <c r="O49" s="105">
        <v>100</v>
      </c>
    </row>
    <row r="50" spans="5:15">
      <c r="N50" s="105">
        <v>33402</v>
      </c>
      <c r="O50" s="105">
        <f>+N50*O49/N49</f>
        <v>110.5696977721871</v>
      </c>
    </row>
    <row r="51" spans="5:15">
      <c r="O51" s="105">
        <f>100-O50</f>
        <v>-10.569697772187098</v>
      </c>
    </row>
  </sheetData>
  <mergeCells count="25">
    <mergeCell ref="Z5:AG6"/>
    <mergeCell ref="B35:B37"/>
    <mergeCell ref="C35:H35"/>
    <mergeCell ref="I35:N35"/>
    <mergeCell ref="O35:T35"/>
    <mergeCell ref="C36:E36"/>
    <mergeCell ref="F36:H36"/>
    <mergeCell ref="I36:K36"/>
    <mergeCell ref="L36:N36"/>
    <mergeCell ref="O36:Q36"/>
    <mergeCell ref="R36:T36"/>
    <mergeCell ref="B6:B8"/>
    <mergeCell ref="C6:H6"/>
    <mergeCell ref="I6:N6"/>
    <mergeCell ref="O6:T6"/>
    <mergeCell ref="B5:T5"/>
    <mergeCell ref="B34:T34"/>
    <mergeCell ref="B45:T45"/>
    <mergeCell ref="R7:T7"/>
    <mergeCell ref="C7:E7"/>
    <mergeCell ref="F7:H7"/>
    <mergeCell ref="I7:K7"/>
    <mergeCell ref="L7:N7"/>
    <mergeCell ref="O7:Q7"/>
    <mergeCell ref="B31:T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9C5EE-8710-6143-897E-455C2FD53B80}">
  <dimension ref="B2:AG54"/>
  <sheetViews>
    <sheetView topLeftCell="G1" workbookViewId="0">
      <selection activeCell="J57" sqref="J57"/>
    </sheetView>
  </sheetViews>
  <sheetFormatPr defaultColWidth="10.875" defaultRowHeight="15.95"/>
  <cols>
    <col min="1" max="1" width="10.875" style="105"/>
    <col min="2" max="2" width="24.875" style="105" customWidth="1"/>
    <col min="3" max="22" width="10.875" style="105"/>
    <col min="23" max="23" width="16.375" style="105" customWidth="1"/>
    <col min="24" max="24" width="19.875" style="105" customWidth="1"/>
    <col min="25" max="16384" width="10.875" style="105"/>
  </cols>
  <sheetData>
    <row r="2" spans="2:33" ht="17.100000000000001" thickBot="1"/>
    <row r="3" spans="2:33" ht="17.100000000000001" thickBot="1">
      <c r="B3" s="19" t="s">
        <v>0</v>
      </c>
      <c r="C3" s="106"/>
      <c r="D3" s="106"/>
      <c r="E3" s="106"/>
      <c r="F3" s="106"/>
      <c r="G3" s="106"/>
      <c r="H3" s="106"/>
      <c r="I3" s="106"/>
      <c r="J3" s="107"/>
    </row>
    <row r="4" spans="2:33">
      <c r="B4" s="108"/>
    </row>
    <row r="5" spans="2:33" ht="17.100000000000001" thickBot="1">
      <c r="B5" s="108"/>
    </row>
    <row r="6" spans="2:33" ht="18" thickBot="1">
      <c r="B6" s="148" t="s">
        <v>44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50"/>
    </row>
    <row r="7" spans="2:33" ht="15" customHeight="1" thickBot="1">
      <c r="B7" s="164" t="s">
        <v>3</v>
      </c>
      <c r="C7" s="166">
        <v>2023</v>
      </c>
      <c r="D7" s="167"/>
      <c r="E7" s="167"/>
      <c r="F7" s="167"/>
      <c r="G7" s="167"/>
      <c r="H7" s="168"/>
      <c r="I7" s="166">
        <v>2024</v>
      </c>
      <c r="J7" s="167"/>
      <c r="K7" s="167"/>
      <c r="L7" s="167"/>
      <c r="M7" s="167"/>
      <c r="N7" s="168"/>
      <c r="O7" s="166" t="s">
        <v>4</v>
      </c>
      <c r="P7" s="167"/>
      <c r="Q7" s="167"/>
      <c r="R7" s="167"/>
      <c r="S7" s="167"/>
      <c r="T7" s="168"/>
      <c r="V7" s="110" t="s">
        <v>7</v>
      </c>
      <c r="W7" s="119" t="s">
        <v>8</v>
      </c>
      <c r="X7" s="120" t="s">
        <v>9</v>
      </c>
      <c r="Z7" s="158" t="s">
        <v>45</v>
      </c>
      <c r="AA7" s="170"/>
      <c r="AB7" s="170"/>
      <c r="AC7" s="170"/>
      <c r="AD7" s="170"/>
      <c r="AE7" s="170"/>
      <c r="AF7" s="170"/>
      <c r="AG7" s="171"/>
    </row>
    <row r="8" spans="2:33" ht="15" customHeight="1" thickBot="1">
      <c r="B8" s="165"/>
      <c r="C8" s="155" t="s">
        <v>5</v>
      </c>
      <c r="D8" s="156"/>
      <c r="E8" s="157"/>
      <c r="F8" s="155" t="s">
        <v>6</v>
      </c>
      <c r="G8" s="156"/>
      <c r="H8" s="157"/>
      <c r="I8" s="156" t="s">
        <v>5</v>
      </c>
      <c r="J8" s="156"/>
      <c r="K8" s="157"/>
      <c r="L8" s="156" t="s">
        <v>6</v>
      </c>
      <c r="M8" s="156"/>
      <c r="N8" s="157"/>
      <c r="O8" s="156" t="s">
        <v>5</v>
      </c>
      <c r="P8" s="156"/>
      <c r="Q8" s="156"/>
      <c r="R8" s="155" t="s">
        <v>6</v>
      </c>
      <c r="S8" s="156"/>
      <c r="T8" s="157"/>
      <c r="V8" s="121">
        <v>2023</v>
      </c>
      <c r="W8" s="122">
        <v>8212</v>
      </c>
      <c r="X8" s="125">
        <v>10.385365083142991</v>
      </c>
      <c r="Z8" s="172"/>
      <c r="AA8" s="173"/>
      <c r="AB8" s="173"/>
      <c r="AC8" s="173"/>
      <c r="AD8" s="173"/>
      <c r="AE8" s="173"/>
      <c r="AF8" s="173"/>
      <c r="AG8" s="174"/>
    </row>
    <row r="9" spans="2:33" ht="15" customHeight="1" thickBot="1">
      <c r="B9" s="169"/>
      <c r="C9" s="25" t="s">
        <v>10</v>
      </c>
      <c r="D9" s="24" t="s">
        <v>11</v>
      </c>
      <c r="E9" s="27" t="s">
        <v>12</v>
      </c>
      <c r="F9" s="25" t="s">
        <v>10</v>
      </c>
      <c r="G9" s="24" t="s">
        <v>11</v>
      </c>
      <c r="H9" s="27" t="s">
        <v>12</v>
      </c>
      <c r="I9" s="1" t="s">
        <v>10</v>
      </c>
      <c r="J9" s="2" t="s">
        <v>11</v>
      </c>
      <c r="K9" s="2" t="s">
        <v>12</v>
      </c>
      <c r="L9" s="25" t="s">
        <v>10</v>
      </c>
      <c r="M9" s="24" t="s">
        <v>11</v>
      </c>
      <c r="N9" s="24" t="s">
        <v>12</v>
      </c>
      <c r="O9" s="1" t="s">
        <v>10</v>
      </c>
      <c r="P9" s="2" t="s">
        <v>11</v>
      </c>
      <c r="Q9" s="57" t="s">
        <v>12</v>
      </c>
      <c r="R9" s="25" t="s">
        <v>10</v>
      </c>
      <c r="S9" s="24" t="s">
        <v>11</v>
      </c>
      <c r="T9" s="27" t="s">
        <v>12</v>
      </c>
      <c r="V9" s="121">
        <v>2024</v>
      </c>
      <c r="W9" s="122">
        <v>8582</v>
      </c>
      <c r="X9" s="125">
        <v>10.822823369681391</v>
      </c>
    </row>
    <row r="10" spans="2:33" ht="15" customHeight="1" thickBot="1">
      <c r="B10" s="21" t="s">
        <v>13</v>
      </c>
      <c r="C10" s="94">
        <v>137</v>
      </c>
      <c r="D10" s="94">
        <v>342</v>
      </c>
      <c r="E10" s="94">
        <f>+C10+D10</f>
        <v>479</v>
      </c>
      <c r="F10" s="29">
        <v>5.1672764304303556</v>
      </c>
      <c r="G10" s="26">
        <v>11.067029958644257</v>
      </c>
      <c r="H10" s="30">
        <v>8.3426803865151626</v>
      </c>
      <c r="I10" s="98">
        <v>175</v>
      </c>
      <c r="J10" s="98">
        <v>338</v>
      </c>
      <c r="K10" s="98">
        <v>513</v>
      </c>
      <c r="L10" s="33">
        <v>6.595237108195807</v>
      </c>
      <c r="M10" s="34">
        <v>10.941450292473382</v>
      </c>
      <c r="N10" s="35">
        <v>8.9332358165290984</v>
      </c>
      <c r="O10" s="3">
        <v>213</v>
      </c>
      <c r="P10" s="4">
        <v>424</v>
      </c>
      <c r="Q10" s="31">
        <v>637</v>
      </c>
      <c r="R10" s="37">
        <v>8.0424702843938309</v>
      </c>
      <c r="S10" s="38">
        <v>13.762614377387766</v>
      </c>
      <c r="T10" s="39">
        <v>11.118383732600252</v>
      </c>
      <c r="V10" s="123" t="s">
        <v>4</v>
      </c>
      <c r="W10" s="126">
        <v>9463</v>
      </c>
      <c r="X10" s="127">
        <v>11.921292009547111</v>
      </c>
    </row>
    <row r="11" spans="2:33" ht="15" customHeight="1">
      <c r="B11" s="22" t="s">
        <v>14</v>
      </c>
      <c r="C11" s="95">
        <v>64</v>
      </c>
      <c r="D11" s="95">
        <v>116</v>
      </c>
      <c r="E11" s="95">
        <f t="shared" ref="E11:E31" si="0">+C11+D11</f>
        <v>180</v>
      </c>
      <c r="F11" s="29">
        <v>8.1193545113163506</v>
      </c>
      <c r="G11" s="26">
        <v>13.3210840606339</v>
      </c>
      <c r="H11" s="30">
        <v>10.849647989198573</v>
      </c>
      <c r="I11" s="99">
        <v>87</v>
      </c>
      <c r="J11" s="99">
        <v>105</v>
      </c>
      <c r="K11" s="99">
        <v>192</v>
      </c>
      <c r="L11" s="29">
        <v>11.134004786342286</v>
      </c>
      <c r="M11" s="26">
        <v>12.097192299273015</v>
      </c>
      <c r="N11" s="30">
        <v>11.640878886355921</v>
      </c>
      <c r="O11" s="6">
        <v>75</v>
      </c>
      <c r="P11" s="7">
        <v>161</v>
      </c>
      <c r="Q11" s="31">
        <v>236</v>
      </c>
      <c r="R11" s="40">
        <v>9.6999482669425756</v>
      </c>
      <c r="S11" s="36">
        <v>18.640084285598508</v>
      </c>
      <c r="T11" s="41">
        <v>14.417232257946278</v>
      </c>
    </row>
    <row r="12" spans="2:33" ht="15" customHeight="1">
      <c r="B12" s="22" t="s">
        <v>15</v>
      </c>
      <c r="C12" s="95">
        <v>62</v>
      </c>
      <c r="D12" s="95">
        <v>101</v>
      </c>
      <c r="E12" s="95">
        <f t="shared" si="0"/>
        <v>163</v>
      </c>
      <c r="F12" s="29">
        <v>11.141060197663972</v>
      </c>
      <c r="G12" s="26">
        <v>17.877371849334466</v>
      </c>
      <c r="H12" s="30">
        <v>14.534624507338647</v>
      </c>
      <c r="I12" s="99">
        <v>77</v>
      </c>
      <c r="J12" s="99">
        <v>92</v>
      </c>
      <c r="K12" s="99">
        <v>169</v>
      </c>
      <c r="L12" s="29">
        <v>13.736753844507083</v>
      </c>
      <c r="M12" s="26">
        <v>16.171274894095728</v>
      </c>
      <c r="N12" s="30">
        <v>14.963035105582364</v>
      </c>
      <c r="O12" s="6">
        <v>53</v>
      </c>
      <c r="P12" s="7">
        <v>82</v>
      </c>
      <c r="Q12" s="31">
        <v>135</v>
      </c>
      <c r="R12" s="40">
        <v>9.4188732894970677</v>
      </c>
      <c r="S12" s="36">
        <v>14.356496314582349</v>
      </c>
      <c r="T12" s="41">
        <v>11.906126804660147</v>
      </c>
    </row>
    <row r="13" spans="2:33" ht="15" customHeight="1">
      <c r="B13" s="22" t="s">
        <v>16</v>
      </c>
      <c r="C13" s="95">
        <v>162</v>
      </c>
      <c r="D13" s="95">
        <v>304</v>
      </c>
      <c r="E13" s="95">
        <f>+C13+D13</f>
        <v>466</v>
      </c>
      <c r="F13" s="29">
        <v>8.353357327750679</v>
      </c>
      <c r="G13" s="26">
        <v>14.631422905877598</v>
      </c>
      <c r="H13" s="30">
        <v>11.600523766137423</v>
      </c>
      <c r="I13" s="99">
        <v>143</v>
      </c>
      <c r="J13" s="99">
        <v>266</v>
      </c>
      <c r="K13" s="99">
        <v>409</v>
      </c>
      <c r="L13" s="29">
        <v>7.3767616532199822</v>
      </c>
      <c r="M13" s="26">
        <v>12.793566663620579</v>
      </c>
      <c r="N13" s="30">
        <v>10.179979042683732</v>
      </c>
      <c r="O13" s="6">
        <v>150</v>
      </c>
      <c r="P13" s="7">
        <v>269</v>
      </c>
      <c r="Q13" s="31">
        <v>419</v>
      </c>
      <c r="R13" s="40">
        <v>7.7496151024499111</v>
      </c>
      <c r="S13" s="36">
        <v>12.941651912862751</v>
      </c>
      <c r="T13" s="41">
        <v>10.438101311862566</v>
      </c>
    </row>
    <row r="14" spans="2:33" ht="15" customHeight="1">
      <c r="B14" s="22" t="s">
        <v>17</v>
      </c>
      <c r="C14" s="95">
        <v>166</v>
      </c>
      <c r="D14" s="95">
        <v>310</v>
      </c>
      <c r="E14" s="95">
        <f t="shared" si="0"/>
        <v>476</v>
      </c>
      <c r="F14" s="29">
        <v>8.5603634544676339</v>
      </c>
      <c r="G14" s="26">
        <v>15.275149795017345</v>
      </c>
      <c r="H14" s="30">
        <v>11.994123887204839</v>
      </c>
      <c r="I14" s="99">
        <v>173</v>
      </c>
      <c r="J14" s="99">
        <v>313</v>
      </c>
      <c r="K14" s="99">
        <v>486</v>
      </c>
      <c r="L14" s="29">
        <v>8.8462089137059987</v>
      </c>
      <c r="M14" s="26">
        <v>15.28700994876654</v>
      </c>
      <c r="N14" s="30">
        <v>12.140500058704063</v>
      </c>
      <c r="O14" s="6">
        <v>170</v>
      </c>
      <c r="P14" s="7">
        <v>305</v>
      </c>
      <c r="Q14" s="31">
        <v>475</v>
      </c>
      <c r="R14" s="40">
        <v>8.634131228636873</v>
      </c>
      <c r="S14" s="36">
        <v>14.788308993231318</v>
      </c>
      <c r="T14" s="41">
        <v>11.782594998722519</v>
      </c>
    </row>
    <row r="15" spans="2:33" ht="15" customHeight="1">
      <c r="B15" s="22" t="s">
        <v>18</v>
      </c>
      <c r="C15" s="95">
        <v>70</v>
      </c>
      <c r="D15" s="95">
        <v>135</v>
      </c>
      <c r="E15" s="95">
        <f t="shared" si="0"/>
        <v>205</v>
      </c>
      <c r="F15" s="29">
        <v>8.0727935325391247</v>
      </c>
      <c r="G15" s="26">
        <v>14.741692783122399</v>
      </c>
      <c r="H15" s="30">
        <v>11.498250022435609</v>
      </c>
      <c r="I15" s="99">
        <v>56</v>
      </c>
      <c r="J15" s="99">
        <v>109</v>
      </c>
      <c r="K15" s="99">
        <v>165</v>
      </c>
      <c r="L15" s="29">
        <v>6.4830572245568945</v>
      </c>
      <c r="M15" s="26">
        <v>11.907362901463841</v>
      </c>
      <c r="N15" s="30">
        <v>9.2738830591448913</v>
      </c>
      <c r="O15" s="6">
        <v>93</v>
      </c>
      <c r="P15" s="7">
        <v>144</v>
      </c>
      <c r="Q15" s="31">
        <v>237</v>
      </c>
      <c r="R15" s="40">
        <v>10.817601284153959</v>
      </c>
      <c r="S15" s="36">
        <v>15.75509578879419</v>
      </c>
      <c r="T15" s="41">
        <v>13.361898855499803</v>
      </c>
    </row>
    <row r="16" spans="2:33" ht="15" customHeight="1">
      <c r="B16" s="22" t="s">
        <v>19</v>
      </c>
      <c r="C16" s="95">
        <v>220</v>
      </c>
      <c r="D16" s="95">
        <v>489</v>
      </c>
      <c r="E16" s="95">
        <f t="shared" si="0"/>
        <v>709</v>
      </c>
      <c r="F16" s="29">
        <v>6.0590370537656923</v>
      </c>
      <c r="G16" s="26">
        <v>12.514459447009326</v>
      </c>
      <c r="H16" s="30">
        <v>9.405153865133542</v>
      </c>
      <c r="I16" s="99">
        <v>287</v>
      </c>
      <c r="J16" s="99">
        <v>563</v>
      </c>
      <c r="K16" s="99">
        <v>850</v>
      </c>
      <c r="L16" s="29">
        <v>7.8208027904188357</v>
      </c>
      <c r="M16" s="26">
        <v>14.279083805287065</v>
      </c>
      <c r="N16" s="30">
        <v>11.165801645445077</v>
      </c>
      <c r="O16" s="6">
        <v>303</v>
      </c>
      <c r="P16" s="7">
        <v>597</v>
      </c>
      <c r="Q16" s="31">
        <v>900</v>
      </c>
      <c r="R16" s="40">
        <v>8.1851187517558834</v>
      </c>
      <c r="S16" s="36">
        <v>15.031876642931243</v>
      </c>
      <c r="T16" s="41">
        <v>11.728829462819611</v>
      </c>
    </row>
    <row r="17" spans="2:20" ht="15" customHeight="1">
      <c r="B17" s="22" t="s">
        <v>20</v>
      </c>
      <c r="C17" s="95">
        <v>327</v>
      </c>
      <c r="D17" s="95">
        <v>688</v>
      </c>
      <c r="E17" s="95">
        <f t="shared" si="0"/>
        <v>1015</v>
      </c>
      <c r="F17" s="29">
        <v>6.3308293967319749</v>
      </c>
      <c r="G17" s="26">
        <v>12.31606458773406</v>
      </c>
      <c r="H17" s="30">
        <v>9.4406309875923142</v>
      </c>
      <c r="I17" s="99">
        <v>391</v>
      </c>
      <c r="J17" s="99">
        <v>690</v>
      </c>
      <c r="K17" s="99">
        <v>1081</v>
      </c>
      <c r="L17" s="29">
        <v>7.543209471647371</v>
      </c>
      <c r="M17" s="26">
        <v>12.309382960959633</v>
      </c>
      <c r="N17" s="30">
        <v>10.019510703080465</v>
      </c>
      <c r="O17" s="6">
        <v>459</v>
      </c>
      <c r="P17" s="7">
        <v>731</v>
      </c>
      <c r="Q17" s="31">
        <v>1190</v>
      </c>
      <c r="R17" s="40">
        <v>8.8412220533593757</v>
      </c>
      <c r="S17" s="36">
        <v>13.020114384643747</v>
      </c>
      <c r="T17" s="41">
        <v>11.01242090027929</v>
      </c>
    </row>
    <row r="18" spans="2:20" ht="15" customHeight="1">
      <c r="B18" s="22" t="s">
        <v>21</v>
      </c>
      <c r="C18" s="95">
        <v>95</v>
      </c>
      <c r="D18" s="95">
        <v>181</v>
      </c>
      <c r="E18" s="95">
        <f t="shared" si="0"/>
        <v>276</v>
      </c>
      <c r="F18" s="29">
        <v>5.1463179449398151</v>
      </c>
      <c r="G18" s="26">
        <v>8.7478070069450826</v>
      </c>
      <c r="H18" s="30">
        <v>7.0496823811579361</v>
      </c>
      <c r="I18" s="99">
        <v>91</v>
      </c>
      <c r="J18" s="99">
        <v>183</v>
      </c>
      <c r="K18" s="99">
        <v>274</v>
      </c>
      <c r="L18" s="29">
        <v>4.9280291132796847</v>
      </c>
      <c r="M18" s="26">
        <v>8.8302564152054117</v>
      </c>
      <c r="N18" s="30">
        <v>6.9915794845623882</v>
      </c>
      <c r="O18" s="6">
        <v>141</v>
      </c>
      <c r="P18" s="7">
        <v>234</v>
      </c>
      <c r="Q18" s="31">
        <v>375</v>
      </c>
      <c r="R18" s="40">
        <v>7.6507357728870948</v>
      </c>
      <c r="S18" s="36">
        <v>11.294581014485059</v>
      </c>
      <c r="T18" s="41">
        <v>9.5791557570726091</v>
      </c>
    </row>
    <row r="19" spans="2:20" ht="15" customHeight="1">
      <c r="B19" s="22" t="s">
        <v>22</v>
      </c>
      <c r="C19" s="95">
        <v>286</v>
      </c>
      <c r="D19" s="95">
        <v>633</v>
      </c>
      <c r="E19" s="95">
        <f t="shared" si="0"/>
        <v>919</v>
      </c>
      <c r="F19" s="29">
        <v>7.3006861623917665</v>
      </c>
      <c r="G19" s="26">
        <v>14.482209532176586</v>
      </c>
      <c r="H19" s="30">
        <v>11.087892359368364</v>
      </c>
      <c r="I19" s="99">
        <v>351</v>
      </c>
      <c r="J19" s="99">
        <v>625</v>
      </c>
      <c r="K19" s="99">
        <v>976</v>
      </c>
      <c r="L19" s="29">
        <v>8.9634566766260626</v>
      </c>
      <c r="M19" s="26">
        <v>14.296726850168014</v>
      </c>
      <c r="N19" s="30">
        <v>11.776729616665039</v>
      </c>
      <c r="O19" s="6">
        <v>488</v>
      </c>
      <c r="P19" s="7">
        <v>996</v>
      </c>
      <c r="Q19" s="31">
        <v>1484</v>
      </c>
      <c r="R19" s="40">
        <v>12.488483979936534</v>
      </c>
      <c r="S19" s="36">
        <v>22.811650432070063</v>
      </c>
      <c r="T19" s="41">
        <v>17.936157432083725</v>
      </c>
    </row>
    <row r="20" spans="2:20" ht="15" customHeight="1">
      <c r="B20" s="22" t="s">
        <v>23</v>
      </c>
      <c r="C20" s="95">
        <v>413</v>
      </c>
      <c r="D20" s="95">
        <v>847</v>
      </c>
      <c r="E20" s="95">
        <f t="shared" si="0"/>
        <v>1260</v>
      </c>
      <c r="F20" s="29">
        <v>6.9820478532316059</v>
      </c>
      <c r="G20" s="26">
        <v>12.98016655070847</v>
      </c>
      <c r="H20" s="30">
        <v>10.128202139622893</v>
      </c>
      <c r="I20" s="99">
        <v>482</v>
      </c>
      <c r="J20" s="99">
        <v>901</v>
      </c>
      <c r="K20" s="99">
        <v>1383</v>
      </c>
      <c r="L20" s="29">
        <v>8.1187972052472368</v>
      </c>
      <c r="M20" s="26">
        <v>13.798870361067888</v>
      </c>
      <c r="N20" s="30">
        <v>11.093855784687751</v>
      </c>
      <c r="O20" s="6">
        <v>366</v>
      </c>
      <c r="P20" s="7">
        <v>642</v>
      </c>
      <c r="Q20" s="31">
        <v>1008</v>
      </c>
      <c r="R20" s="40">
        <v>6.1557298744634759</v>
      </c>
      <c r="S20" s="36">
        <v>9.8455838262515165</v>
      </c>
      <c r="T20" s="41">
        <v>8.0857539123257212</v>
      </c>
    </row>
    <row r="21" spans="2:20" ht="15" customHeight="1">
      <c r="B21" s="22" t="s">
        <v>24</v>
      </c>
      <c r="C21" s="95">
        <v>67</v>
      </c>
      <c r="D21" s="95">
        <v>120</v>
      </c>
      <c r="E21" s="95">
        <f t="shared" si="0"/>
        <v>187</v>
      </c>
      <c r="F21" s="29">
        <v>10.041514919892689</v>
      </c>
      <c r="G21" s="26">
        <v>16.236621700244903</v>
      </c>
      <c r="H21" s="30">
        <v>13.297304984711655</v>
      </c>
      <c r="I21" s="99">
        <v>89</v>
      </c>
      <c r="J21" s="99">
        <v>126</v>
      </c>
      <c r="K21" s="99">
        <v>215</v>
      </c>
      <c r="L21" s="29">
        <v>13.371595126128698</v>
      </c>
      <c r="M21" s="26">
        <v>17.086367519628983</v>
      </c>
      <c r="N21" s="30">
        <v>15.324086613163034</v>
      </c>
      <c r="O21" s="6">
        <v>103</v>
      </c>
      <c r="P21" s="7">
        <v>116</v>
      </c>
      <c r="Q21" s="31">
        <v>219</v>
      </c>
      <c r="R21" s="40">
        <v>15.538726126180492</v>
      </c>
      <c r="S21" s="36">
        <v>15.788757315911255</v>
      </c>
      <c r="T21" s="41">
        <v>15.670168007098084</v>
      </c>
    </row>
    <row r="22" spans="2:20" ht="15" customHeight="1">
      <c r="B22" s="22" t="s">
        <v>25</v>
      </c>
      <c r="C22" s="95">
        <v>89</v>
      </c>
      <c r="D22" s="95">
        <v>149</v>
      </c>
      <c r="E22" s="95">
        <f t="shared" si="0"/>
        <v>238</v>
      </c>
      <c r="F22" s="29">
        <v>12.330456226880395</v>
      </c>
      <c r="G22" s="26">
        <v>17.379133376100775</v>
      </c>
      <c r="H22" s="30">
        <v>15.071494610990792</v>
      </c>
      <c r="I22" s="99">
        <v>85</v>
      </c>
      <c r="J22" s="99">
        <v>182</v>
      </c>
      <c r="K22" s="99">
        <v>267</v>
      </c>
      <c r="L22" s="29">
        <v>11.760311025637478</v>
      </c>
      <c r="M22" s="26">
        <v>21.249766486082571</v>
      </c>
      <c r="N22" s="30">
        <v>16.906759537755264</v>
      </c>
      <c r="O22" s="6">
        <v>117</v>
      </c>
      <c r="P22" s="7">
        <v>169</v>
      </c>
      <c r="Q22" s="31">
        <v>286</v>
      </c>
      <c r="R22" s="40">
        <v>16.207006413541855</v>
      </c>
      <c r="S22" s="36">
        <v>19.795021961932651</v>
      </c>
      <c r="T22" s="41">
        <v>18.151123973446047</v>
      </c>
    </row>
    <row r="23" spans="2:20" ht="15" customHeight="1">
      <c r="B23" s="22" t="s">
        <v>26</v>
      </c>
      <c r="C23" s="95">
        <v>41</v>
      </c>
      <c r="D23" s="95">
        <v>94</v>
      </c>
      <c r="E23" s="95">
        <f t="shared" si="0"/>
        <v>135</v>
      </c>
      <c r="F23" s="29">
        <v>10.504739943633103</v>
      </c>
      <c r="G23" s="26">
        <v>20.720820015430398</v>
      </c>
      <c r="H23" s="30">
        <v>15.996208306179277</v>
      </c>
      <c r="I23" s="99">
        <v>41</v>
      </c>
      <c r="J23" s="99">
        <v>77</v>
      </c>
      <c r="K23" s="99">
        <v>118</v>
      </c>
      <c r="L23" s="29">
        <v>10.530371131372801</v>
      </c>
      <c r="M23" s="26">
        <v>16.979426227700721</v>
      </c>
      <c r="N23" s="30">
        <v>14.00028475155427</v>
      </c>
      <c r="O23" s="6">
        <v>53</v>
      </c>
      <c r="P23" s="7">
        <v>93</v>
      </c>
      <c r="Q23" s="31">
        <v>146</v>
      </c>
      <c r="R23" s="40">
        <v>13.671068922822945</v>
      </c>
      <c r="S23" s="36">
        <v>20.566575996815502</v>
      </c>
      <c r="T23" s="41">
        <v>17.383642706609354</v>
      </c>
    </row>
    <row r="24" spans="2:20" ht="15" customHeight="1">
      <c r="B24" s="22" t="s">
        <v>27</v>
      </c>
      <c r="C24" s="95">
        <v>31</v>
      </c>
      <c r="D24" s="95">
        <v>52</v>
      </c>
      <c r="E24" s="95">
        <f t="shared" si="0"/>
        <v>83</v>
      </c>
      <c r="F24" s="29">
        <v>8.1848184818481844</v>
      </c>
      <c r="G24" s="26">
        <v>12.224651479888099</v>
      </c>
      <c r="H24" s="30">
        <v>10.321842511068001</v>
      </c>
      <c r="I24" s="99">
        <v>41</v>
      </c>
      <c r="J24" s="99">
        <v>44</v>
      </c>
      <c r="K24" s="99">
        <v>85</v>
      </c>
      <c r="L24" s="29">
        <v>10.899617184176947</v>
      </c>
      <c r="M24" s="26">
        <v>10.35513402838248</v>
      </c>
      <c r="N24" s="30">
        <v>10.610808044240827</v>
      </c>
      <c r="O24" s="6">
        <v>38</v>
      </c>
      <c r="P24" s="7">
        <v>63</v>
      </c>
      <c r="Q24" s="31">
        <v>101</v>
      </c>
      <c r="R24" s="40">
        <v>10.177299266163157</v>
      </c>
      <c r="S24" s="36">
        <v>14.851485148514852</v>
      </c>
      <c r="T24" s="41">
        <v>12.663306502169061</v>
      </c>
    </row>
    <row r="25" spans="2:20" ht="15" customHeight="1">
      <c r="B25" s="22" t="s">
        <v>28</v>
      </c>
      <c r="C25" s="95">
        <v>83</v>
      </c>
      <c r="D25" s="95">
        <v>137</v>
      </c>
      <c r="E25" s="95">
        <f t="shared" si="0"/>
        <v>220</v>
      </c>
      <c r="F25" s="29">
        <v>6.7285476875684003</v>
      </c>
      <c r="G25" s="26">
        <v>10.608477489894845</v>
      </c>
      <c r="H25" s="30">
        <v>8.7129748076214764</v>
      </c>
      <c r="I25" s="99">
        <v>103</v>
      </c>
      <c r="J25" s="99">
        <v>143</v>
      </c>
      <c r="K25" s="99">
        <v>246</v>
      </c>
      <c r="L25" s="29">
        <v>8.3555065221623721</v>
      </c>
      <c r="M25" s="26">
        <v>11.086130707806806</v>
      </c>
      <c r="N25" s="30">
        <v>9.7517660210416164</v>
      </c>
      <c r="O25" s="6">
        <v>9</v>
      </c>
      <c r="P25" s="7">
        <v>30</v>
      </c>
      <c r="Q25" s="31">
        <v>39</v>
      </c>
      <c r="R25" s="40">
        <v>0.73150511240795224</v>
      </c>
      <c r="S25" s="36">
        <v>2.3314189793047708</v>
      </c>
      <c r="T25" s="41">
        <v>1.5493959342261561</v>
      </c>
    </row>
    <row r="26" spans="2:20" ht="15" customHeight="1">
      <c r="B26" s="22" t="s">
        <v>29</v>
      </c>
      <c r="C26" s="95">
        <v>7</v>
      </c>
      <c r="D26" s="95">
        <v>23</v>
      </c>
      <c r="E26" s="95">
        <f t="shared" si="0"/>
        <v>30</v>
      </c>
      <c r="F26" s="29">
        <v>7.9033532798916113</v>
      </c>
      <c r="G26" s="26">
        <v>28.083028083028083</v>
      </c>
      <c r="H26" s="30">
        <v>17.598404411333373</v>
      </c>
      <c r="I26" s="99">
        <v>13</v>
      </c>
      <c r="J26" s="99">
        <v>16</v>
      </c>
      <c r="K26" s="99">
        <v>29</v>
      </c>
      <c r="L26" s="29">
        <v>14.819881440948473</v>
      </c>
      <c r="M26" s="26">
        <v>19.619865113427345</v>
      </c>
      <c r="N26" s="30">
        <v>17.132392036391565</v>
      </c>
      <c r="O26" s="6">
        <v>109</v>
      </c>
      <c r="P26" s="7">
        <v>175</v>
      </c>
      <c r="Q26" s="31">
        <v>284</v>
      </c>
      <c r="R26" s="40">
        <v>125.38824341424134</v>
      </c>
      <c r="S26" s="36">
        <v>215.83621114948201</v>
      </c>
      <c r="T26" s="41">
        <v>169.03755728825666</v>
      </c>
    </row>
    <row r="27" spans="2:20" ht="15" customHeight="1">
      <c r="B27" s="22" t="s">
        <v>30</v>
      </c>
      <c r="C27" s="95">
        <v>145</v>
      </c>
      <c r="D27" s="95">
        <v>284</v>
      </c>
      <c r="E27" s="95">
        <f t="shared" si="0"/>
        <v>429</v>
      </c>
      <c r="F27" s="29">
        <v>7.7356437122553938</v>
      </c>
      <c r="G27" s="26">
        <v>14.671922383464125</v>
      </c>
      <c r="H27" s="30">
        <v>11.259517441753649</v>
      </c>
      <c r="I27" s="99">
        <v>161</v>
      </c>
      <c r="J27" s="99">
        <v>279</v>
      </c>
      <c r="K27" s="99">
        <v>440</v>
      </c>
      <c r="L27" s="29">
        <v>8.6223055295220252</v>
      </c>
      <c r="M27" s="26">
        <v>14.414284090556837</v>
      </c>
      <c r="N27" s="30">
        <v>11.570330517009701</v>
      </c>
      <c r="O27" s="6">
        <v>208</v>
      </c>
      <c r="P27" s="7">
        <v>279</v>
      </c>
      <c r="Q27" s="31">
        <v>487</v>
      </c>
      <c r="R27" s="40">
        <v>11.194833153928956</v>
      </c>
      <c r="S27" s="36">
        <v>14.432851031250486</v>
      </c>
      <c r="T27" s="41">
        <v>12.845909751549028</v>
      </c>
    </row>
    <row r="28" spans="2:20" ht="15" customHeight="1">
      <c r="B28" s="22" t="s">
        <v>31</v>
      </c>
      <c r="C28" s="95">
        <v>257</v>
      </c>
      <c r="D28" s="95">
        <v>480</v>
      </c>
      <c r="E28" s="95">
        <f t="shared" si="0"/>
        <v>737</v>
      </c>
      <c r="F28" s="29">
        <v>7.8409836315652983</v>
      </c>
      <c r="G28" s="26">
        <v>14.134150758385525</v>
      </c>
      <c r="H28" s="30">
        <v>11.043382361755434</v>
      </c>
      <c r="I28" s="99">
        <v>220</v>
      </c>
      <c r="J28" s="99">
        <v>439</v>
      </c>
      <c r="K28" s="99">
        <v>659</v>
      </c>
      <c r="L28" s="29">
        <v>6.6416898874233565</v>
      </c>
      <c r="M28" s="26">
        <v>12.798162195569912</v>
      </c>
      <c r="N28" s="30">
        <v>9.7736923051824309</v>
      </c>
      <c r="O28" s="6">
        <v>279</v>
      </c>
      <c r="P28" s="7">
        <v>495</v>
      </c>
      <c r="Q28" s="31">
        <v>774</v>
      </c>
      <c r="R28" s="40">
        <v>8.3473702791731608</v>
      </c>
      <c r="S28" s="36">
        <v>14.307640279909473</v>
      </c>
      <c r="T28" s="41">
        <v>11.378905802065844</v>
      </c>
    </row>
    <row r="29" spans="2:20" ht="15" customHeight="1">
      <c r="B29" s="22" t="s">
        <v>32</v>
      </c>
      <c r="C29" s="95">
        <v>0</v>
      </c>
      <c r="D29" s="95">
        <v>1</v>
      </c>
      <c r="E29" s="95">
        <f t="shared" si="0"/>
        <v>1</v>
      </c>
      <c r="F29" s="29">
        <v>0</v>
      </c>
      <c r="G29" s="26">
        <v>5.7175528873642083</v>
      </c>
      <c r="H29" s="30">
        <v>2.7979854504756578</v>
      </c>
      <c r="I29" s="99">
        <v>1</v>
      </c>
      <c r="J29" s="99">
        <v>4</v>
      </c>
      <c r="K29" s="99">
        <v>5</v>
      </c>
      <c r="L29" s="29">
        <v>5.4347826086956523</v>
      </c>
      <c r="M29" s="26">
        <v>22.586109542631281</v>
      </c>
      <c r="N29" s="30">
        <v>13.846579894765993</v>
      </c>
      <c r="O29" s="6">
        <v>20</v>
      </c>
      <c r="P29" s="7">
        <v>10</v>
      </c>
      <c r="Q29" s="31">
        <v>30</v>
      </c>
      <c r="R29" s="8">
        <v>107.46910263299301</v>
      </c>
      <c r="S29" s="7">
        <v>55.928411633109626</v>
      </c>
      <c r="T29" s="5">
        <v>82.214305289120304</v>
      </c>
    </row>
    <row r="30" spans="2:20" ht="15" customHeight="1" thickBot="1">
      <c r="B30" s="23" t="s">
        <v>33</v>
      </c>
      <c r="C30" s="96">
        <v>4</v>
      </c>
      <c r="D30" s="96"/>
      <c r="E30" s="96">
        <f t="shared" si="0"/>
        <v>4</v>
      </c>
      <c r="F30" s="47">
        <v>0</v>
      </c>
      <c r="G30" s="48">
        <v>0</v>
      </c>
      <c r="H30" s="49">
        <v>0</v>
      </c>
      <c r="I30" s="100">
        <v>15</v>
      </c>
      <c r="J30" s="100">
        <v>5</v>
      </c>
      <c r="K30" s="100">
        <v>20</v>
      </c>
      <c r="L30" s="47">
        <v>0</v>
      </c>
      <c r="M30" s="48">
        <v>0</v>
      </c>
      <c r="N30" s="49">
        <v>0</v>
      </c>
      <c r="O30" s="9">
        <v>0</v>
      </c>
      <c r="P30" s="10">
        <v>1</v>
      </c>
      <c r="Q30" s="50">
        <v>1</v>
      </c>
      <c r="R30" s="11">
        <v>0</v>
      </c>
      <c r="S30" s="12">
        <v>0</v>
      </c>
      <c r="T30" s="13">
        <v>0</v>
      </c>
    </row>
    <row r="31" spans="2:20" ht="15" customHeight="1" thickBot="1">
      <c r="B31" s="14" t="s">
        <v>34</v>
      </c>
      <c r="C31" s="97">
        <f>SUM(C10:C30)</f>
        <v>2726</v>
      </c>
      <c r="D31" s="97">
        <f>SUM(D10:D30)</f>
        <v>5486</v>
      </c>
      <c r="E31" s="97">
        <f t="shared" si="0"/>
        <v>8212</v>
      </c>
      <c r="F31" s="20">
        <v>7.1988955003470041</v>
      </c>
      <c r="G31" s="20">
        <v>13.313630648433998</v>
      </c>
      <c r="H31" s="20">
        <v>10.385365083142991</v>
      </c>
      <c r="I31" s="101">
        <f t="shared" ref="I31:K31" si="1">SUM(I10:I30)</f>
        <v>3082</v>
      </c>
      <c r="J31" s="101">
        <f t="shared" si="1"/>
        <v>5500</v>
      </c>
      <c r="K31" s="101">
        <f t="shared" si="1"/>
        <v>8582</v>
      </c>
      <c r="L31" s="52">
        <v>8.1151882778975395</v>
      </c>
      <c r="M31" s="20">
        <v>13.311641005856638</v>
      </c>
      <c r="N31" s="53">
        <v>10.822823369681391</v>
      </c>
      <c r="O31" s="15">
        <v>3447</v>
      </c>
      <c r="P31" s="16">
        <v>6016</v>
      </c>
      <c r="Q31" s="32">
        <v>9463</v>
      </c>
      <c r="R31" s="54">
        <v>9.0662069825311793</v>
      </c>
      <c r="S31" s="55">
        <v>14.545922293922894</v>
      </c>
      <c r="T31" s="56">
        <v>11.921292009547111</v>
      </c>
    </row>
    <row r="32" spans="2:20" ht="17.100000000000001" thickBot="1">
      <c r="B32" s="152" t="s">
        <v>46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4"/>
    </row>
    <row r="36" spans="2:20" ht="17.100000000000001" thickBot="1"/>
    <row r="37" spans="2:20" ht="18" thickBot="1">
      <c r="B37" s="148" t="s">
        <v>47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50"/>
    </row>
    <row r="38" spans="2:20" ht="17.100000000000001" thickBot="1">
      <c r="B38" s="164" t="s">
        <v>37</v>
      </c>
      <c r="C38" s="166">
        <v>2023</v>
      </c>
      <c r="D38" s="167"/>
      <c r="E38" s="167"/>
      <c r="F38" s="167"/>
      <c r="G38" s="167"/>
      <c r="H38" s="168"/>
      <c r="I38" s="166">
        <v>2024</v>
      </c>
      <c r="J38" s="167"/>
      <c r="K38" s="167"/>
      <c r="L38" s="167"/>
      <c r="M38" s="167"/>
      <c r="N38" s="168"/>
      <c r="O38" s="166" t="s">
        <v>4</v>
      </c>
      <c r="P38" s="167"/>
      <c r="Q38" s="167"/>
      <c r="R38" s="167"/>
      <c r="S38" s="167"/>
      <c r="T38" s="168"/>
    </row>
    <row r="39" spans="2:20">
      <c r="B39" s="165"/>
      <c r="C39" s="155" t="s">
        <v>5</v>
      </c>
      <c r="D39" s="156"/>
      <c r="E39" s="157"/>
      <c r="F39" s="156" t="s">
        <v>6</v>
      </c>
      <c r="G39" s="156"/>
      <c r="H39" s="156"/>
      <c r="I39" s="155" t="s">
        <v>5</v>
      </c>
      <c r="J39" s="156"/>
      <c r="K39" s="157"/>
      <c r="L39" s="155" t="s">
        <v>6</v>
      </c>
      <c r="M39" s="156"/>
      <c r="N39" s="157"/>
      <c r="O39" s="155" t="s">
        <v>5</v>
      </c>
      <c r="P39" s="156"/>
      <c r="Q39" s="157"/>
      <c r="R39" s="155" t="s">
        <v>6</v>
      </c>
      <c r="S39" s="156"/>
      <c r="T39" s="157"/>
    </row>
    <row r="40" spans="2:20" ht="17.100000000000001" thickBot="1">
      <c r="B40" s="165"/>
      <c r="C40" s="70" t="s">
        <v>10</v>
      </c>
      <c r="D40" s="65" t="s">
        <v>11</v>
      </c>
      <c r="E40" s="71" t="s">
        <v>12</v>
      </c>
      <c r="F40" s="86" t="s">
        <v>10</v>
      </c>
      <c r="G40" s="65" t="s">
        <v>11</v>
      </c>
      <c r="H40" s="68" t="s">
        <v>12</v>
      </c>
      <c r="I40" s="70" t="s">
        <v>10</v>
      </c>
      <c r="J40" s="65" t="s">
        <v>11</v>
      </c>
      <c r="K40" s="71" t="s">
        <v>12</v>
      </c>
      <c r="L40" s="70" t="s">
        <v>10</v>
      </c>
      <c r="M40" s="65" t="s">
        <v>11</v>
      </c>
      <c r="N40" s="71" t="s">
        <v>12</v>
      </c>
      <c r="O40" s="70" t="s">
        <v>10</v>
      </c>
      <c r="P40" s="65" t="s">
        <v>11</v>
      </c>
      <c r="Q40" s="71" t="s">
        <v>12</v>
      </c>
      <c r="R40" s="70" t="s">
        <v>10</v>
      </c>
      <c r="S40" s="65" t="s">
        <v>11</v>
      </c>
      <c r="T40" s="71" t="s">
        <v>12</v>
      </c>
    </row>
    <row r="41" spans="2:20">
      <c r="B41" s="58" t="s">
        <v>38</v>
      </c>
      <c r="C41" s="80">
        <v>1</v>
      </c>
      <c r="D41" s="61">
        <v>0</v>
      </c>
      <c r="E41" s="81">
        <v>1</v>
      </c>
      <c r="F41" s="87">
        <v>3.4365087819981925E-2</v>
      </c>
      <c r="G41" s="61">
        <v>0</v>
      </c>
      <c r="H41" s="69">
        <v>1.7558522555678076E-2</v>
      </c>
      <c r="I41" s="80">
        <v>0</v>
      </c>
      <c r="J41" s="61">
        <v>0</v>
      </c>
      <c r="K41" s="81">
        <v>0</v>
      </c>
      <c r="L41" s="80">
        <v>0</v>
      </c>
      <c r="M41" s="61">
        <v>0</v>
      </c>
      <c r="N41" s="81">
        <v>0</v>
      </c>
      <c r="O41" s="80">
        <v>0</v>
      </c>
      <c r="P41" s="61">
        <v>1</v>
      </c>
      <c r="Q41" s="81">
        <v>1</v>
      </c>
      <c r="R41" s="80">
        <v>0</v>
      </c>
      <c r="S41" s="61">
        <v>0</v>
      </c>
      <c r="T41" s="102">
        <v>0</v>
      </c>
    </row>
    <row r="42" spans="2:20">
      <c r="B42" s="59" t="s">
        <v>39</v>
      </c>
      <c r="C42" s="62">
        <v>73</v>
      </c>
      <c r="D42" s="60">
        <v>100</v>
      </c>
      <c r="E42" s="82">
        <v>173</v>
      </c>
      <c r="F42" s="88">
        <v>2.5013791850986333</v>
      </c>
      <c r="G42" s="36">
        <v>3.5579971322543114</v>
      </c>
      <c r="H42" s="78">
        <v>3.0197452940847902</v>
      </c>
      <c r="I42" s="62">
        <v>90</v>
      </c>
      <c r="J42" s="60">
        <v>125</v>
      </c>
      <c r="K42" s="82">
        <v>215</v>
      </c>
      <c r="L42" s="40">
        <v>3.0894498719594665</v>
      </c>
      <c r="M42" s="36">
        <v>4.4567887589091209</v>
      </c>
      <c r="N42" s="41">
        <v>3.7601546035660256</v>
      </c>
      <c r="O42" s="62">
        <v>119</v>
      </c>
      <c r="P42" s="60">
        <v>131</v>
      </c>
      <c r="Q42" s="82">
        <v>250</v>
      </c>
      <c r="R42" s="74">
        <v>4.0994054139710494</v>
      </c>
      <c r="S42" s="64">
        <v>4.6885681256106775</v>
      </c>
      <c r="T42" s="63">
        <v>4.3883592626854302</v>
      </c>
    </row>
    <row r="43" spans="2:20">
      <c r="B43" s="59" t="s">
        <v>40</v>
      </c>
      <c r="C43" s="62">
        <v>491</v>
      </c>
      <c r="D43" s="60">
        <v>1576</v>
      </c>
      <c r="E43" s="82">
        <v>2067</v>
      </c>
      <c r="F43" s="88">
        <v>17.002326998725689</v>
      </c>
      <c r="G43" s="36">
        <v>56.436480311689799</v>
      </c>
      <c r="H43" s="78">
        <v>36.388538754585973</v>
      </c>
      <c r="I43" s="62">
        <v>554</v>
      </c>
      <c r="J43" s="60">
        <v>1540</v>
      </c>
      <c r="K43" s="82">
        <v>2094</v>
      </c>
      <c r="L43" s="40">
        <v>19.485635499029236</v>
      </c>
      <c r="M43" s="36">
        <v>56.053607632026264</v>
      </c>
      <c r="N43" s="41">
        <v>37.456466248933452</v>
      </c>
      <c r="O43" s="62">
        <v>602</v>
      </c>
      <c r="P43" s="60">
        <v>1680</v>
      </c>
      <c r="Q43" s="82">
        <v>2282</v>
      </c>
      <c r="R43" s="74">
        <v>21.465195718370929</v>
      </c>
      <c r="S43" s="64">
        <v>62.002915613293723</v>
      </c>
      <c r="T43" s="63">
        <v>41.384888531017815</v>
      </c>
    </row>
    <row r="44" spans="2:20">
      <c r="B44" s="59" t="s">
        <v>41</v>
      </c>
      <c r="C44" s="62">
        <v>1213</v>
      </c>
      <c r="D44" s="60">
        <v>2434</v>
      </c>
      <c r="E44" s="82">
        <v>3647</v>
      </c>
      <c r="F44" s="88">
        <v>16.368511464030433</v>
      </c>
      <c r="G44" s="36">
        <v>32.915421970570854</v>
      </c>
      <c r="H44" s="78">
        <v>24.633103865647929</v>
      </c>
      <c r="I44" s="62">
        <v>1319</v>
      </c>
      <c r="J44" s="60">
        <v>2304</v>
      </c>
      <c r="K44" s="82">
        <v>3623</v>
      </c>
      <c r="L44" s="40">
        <v>18.333270786162341</v>
      </c>
      <c r="M44" s="36">
        <v>32.153577992662171</v>
      </c>
      <c r="N44" s="41">
        <v>25.229488766853898</v>
      </c>
      <c r="O44" s="62">
        <v>1458</v>
      </c>
      <c r="P44" s="60">
        <v>2403</v>
      </c>
      <c r="Q44" s="82">
        <v>3861</v>
      </c>
      <c r="R44" s="74">
        <v>20.989772884323028</v>
      </c>
      <c r="S44" s="64">
        <v>34.79492280826738</v>
      </c>
      <c r="T44" s="63">
        <v>27.872386196780056</v>
      </c>
    </row>
    <row r="45" spans="2:20">
      <c r="B45" s="59" t="s">
        <v>42</v>
      </c>
      <c r="C45" s="62">
        <v>859</v>
      </c>
      <c r="D45" s="60">
        <v>1289</v>
      </c>
      <c r="E45" s="82">
        <v>2148</v>
      </c>
      <c r="F45" s="88">
        <v>5.0997115308692846</v>
      </c>
      <c r="G45" s="36">
        <v>6.9614866149352777</v>
      </c>
      <c r="H45" s="78">
        <v>6.0746176851125204</v>
      </c>
      <c r="I45" s="62">
        <v>1028</v>
      </c>
      <c r="J45" s="60">
        <v>1448</v>
      </c>
      <c r="K45" s="82">
        <v>2476</v>
      </c>
      <c r="L45" s="40">
        <v>6.0107819863646457</v>
      </c>
      <c r="M45" s="36">
        <v>7.7475663117838982</v>
      </c>
      <c r="N45" s="41">
        <v>6.9176812692324674</v>
      </c>
      <c r="O45" s="62">
        <v>1171</v>
      </c>
      <c r="P45" s="60">
        <v>1677</v>
      </c>
      <c r="Q45" s="82">
        <v>2848</v>
      </c>
      <c r="R45" s="74">
        <v>6.7551080096198275</v>
      </c>
      <c r="S45" s="64">
        <v>8.9037597545811611</v>
      </c>
      <c r="T45" s="63">
        <v>7.8739787397044552</v>
      </c>
    </row>
    <row r="46" spans="2:20" ht="17.100000000000001" thickBot="1">
      <c r="B46" s="67" t="s">
        <v>43</v>
      </c>
      <c r="C46" s="83">
        <v>89</v>
      </c>
      <c r="D46" s="84">
        <v>87</v>
      </c>
      <c r="E46" s="85">
        <v>176</v>
      </c>
      <c r="F46" s="89">
        <v>1.8177733297931005</v>
      </c>
      <c r="G46" s="51">
        <v>1.2596610208756236</v>
      </c>
      <c r="H46" s="79">
        <v>1.4911816937112803</v>
      </c>
      <c r="I46" s="83">
        <v>91</v>
      </c>
      <c r="J46" s="84">
        <v>83</v>
      </c>
      <c r="K46" s="85">
        <v>174</v>
      </c>
      <c r="L46" s="42">
        <v>1.7974989086613768</v>
      </c>
      <c r="M46" s="43">
        <v>1.1573073501565851</v>
      </c>
      <c r="N46" s="44">
        <v>1.4222181535521532</v>
      </c>
      <c r="O46" s="83">
        <v>97</v>
      </c>
      <c r="P46" s="84">
        <v>124</v>
      </c>
      <c r="Q46" s="85">
        <v>221</v>
      </c>
      <c r="R46" s="75">
        <v>1.8575578667575656</v>
      </c>
      <c r="S46" s="76">
        <v>1.6692513138623244</v>
      </c>
      <c r="T46" s="77">
        <v>1.7469817136072485</v>
      </c>
    </row>
    <row r="47" spans="2:20" ht="18" thickBot="1">
      <c r="B47" s="93" t="s">
        <v>34</v>
      </c>
      <c r="C47" s="90">
        <v>2726</v>
      </c>
      <c r="D47" s="90">
        <v>5486</v>
      </c>
      <c r="E47" s="90">
        <v>8212</v>
      </c>
      <c r="F47" s="55">
        <v>7.1988955003470041</v>
      </c>
      <c r="G47" s="55">
        <v>13.313630648433998</v>
      </c>
      <c r="H47" s="55">
        <v>10.385365083142991</v>
      </c>
      <c r="I47" s="90">
        <v>3082</v>
      </c>
      <c r="J47" s="90">
        <v>5500</v>
      </c>
      <c r="K47" s="90">
        <v>8582</v>
      </c>
      <c r="L47" s="55">
        <v>8.1151882778975395</v>
      </c>
      <c r="M47" s="55">
        <v>13.311641005856638</v>
      </c>
      <c r="N47" s="55">
        <v>10.822823369681391</v>
      </c>
      <c r="O47" s="90">
        <v>3447</v>
      </c>
      <c r="P47" s="90">
        <v>6016</v>
      </c>
      <c r="Q47" s="90">
        <v>9463</v>
      </c>
      <c r="R47" s="91">
        <v>9.0662069825311793</v>
      </c>
      <c r="S47" s="91">
        <v>14.545922293922894</v>
      </c>
      <c r="T47" s="92">
        <v>11.921292009547111</v>
      </c>
    </row>
    <row r="48" spans="2:20" ht="17.100000000000001" thickBot="1">
      <c r="B48" s="152" t="s">
        <v>46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4"/>
    </row>
    <row r="51" spans="16:17">
      <c r="P51" s="105">
        <v>8582</v>
      </c>
      <c r="Q51" s="105">
        <v>100</v>
      </c>
    </row>
    <row r="52" spans="16:17">
      <c r="P52" s="105">
        <v>9463</v>
      </c>
      <c r="Q52" s="105">
        <f>+P52*Q51/P51</f>
        <v>110.26567233745048</v>
      </c>
    </row>
    <row r="53" spans="16:17">
      <c r="P53" s="105">
        <f>+P52-P51</f>
        <v>881</v>
      </c>
      <c r="Q53" s="105">
        <f>100-Q52</f>
        <v>-10.265672337450482</v>
      </c>
    </row>
    <row r="54" spans="16:17">
      <c r="P54" s="105">
        <f>+P53/P51</f>
        <v>0.10265672337450478</v>
      </c>
    </row>
  </sheetData>
  <mergeCells count="25">
    <mergeCell ref="B48:T48"/>
    <mergeCell ref="Z7:AG8"/>
    <mergeCell ref="B38:B40"/>
    <mergeCell ref="C38:H38"/>
    <mergeCell ref="I38:N38"/>
    <mergeCell ref="O38:T38"/>
    <mergeCell ref="C39:E39"/>
    <mergeCell ref="F39:H39"/>
    <mergeCell ref="I39:K39"/>
    <mergeCell ref="L39:N39"/>
    <mergeCell ref="O39:Q39"/>
    <mergeCell ref="R39:T39"/>
    <mergeCell ref="B7:B9"/>
    <mergeCell ref="C7:H7"/>
    <mergeCell ref="I7:N7"/>
    <mergeCell ref="B37:T37"/>
    <mergeCell ref="B6:T6"/>
    <mergeCell ref="O7:T7"/>
    <mergeCell ref="C8:E8"/>
    <mergeCell ref="F8:H8"/>
    <mergeCell ref="I8:K8"/>
    <mergeCell ref="L8:N8"/>
    <mergeCell ref="O8:Q8"/>
    <mergeCell ref="R8:T8"/>
    <mergeCell ref="B32:T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B465A-CB17-9A4B-BAF3-CB33EDB7AFF4}">
  <dimension ref="B3:AG49"/>
  <sheetViews>
    <sheetView tabSelected="1" workbookViewId="0">
      <selection activeCell="B38" sqref="B38"/>
    </sheetView>
  </sheetViews>
  <sheetFormatPr defaultColWidth="10.875" defaultRowHeight="15.95"/>
  <cols>
    <col min="1" max="1" width="10.875" style="105"/>
    <col min="2" max="2" width="31.875" style="105" customWidth="1"/>
    <col min="3" max="5" width="10.875" style="105"/>
    <col min="6" max="6" width="12.625" style="105" bestFit="1" customWidth="1"/>
    <col min="7" max="7" width="11.625" style="105" bestFit="1" customWidth="1"/>
    <col min="8" max="8" width="12.625" style="105" bestFit="1" customWidth="1"/>
    <col min="9" max="11" width="10.875" style="105"/>
    <col min="12" max="12" width="11.625" style="105" bestFit="1" customWidth="1"/>
    <col min="13" max="14" width="11" style="105" bestFit="1" customWidth="1"/>
    <col min="15" max="17" width="10.875" style="105"/>
    <col min="18" max="19" width="12.625" style="105" bestFit="1" customWidth="1"/>
    <col min="20" max="20" width="11.625" style="105" bestFit="1" customWidth="1"/>
    <col min="21" max="22" width="10.875" style="105"/>
    <col min="23" max="23" width="15.875" style="105" customWidth="1"/>
    <col min="24" max="24" width="17.875" style="105" customWidth="1"/>
    <col min="25" max="16384" width="10.875" style="105"/>
  </cols>
  <sheetData>
    <row r="3" spans="2:33" ht="17.100000000000001" thickBot="1"/>
    <row r="4" spans="2:33" ht="35.1" customHeight="1" thickBot="1">
      <c r="B4" s="19" t="s">
        <v>0</v>
      </c>
      <c r="C4" s="17"/>
      <c r="D4" s="17"/>
      <c r="E4" s="17"/>
      <c r="F4" s="17"/>
      <c r="G4" s="17"/>
      <c r="H4" s="17"/>
      <c r="I4" s="18"/>
    </row>
    <row r="5" spans="2:33" ht="14.1" customHeight="1">
      <c r="B5" s="10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2:33" ht="14.1" customHeight="1">
      <c r="B6" s="10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2:33" ht="14.1" customHeight="1" thickBot="1">
      <c r="B7" s="10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2:33" ht="17.100000000000001" customHeight="1" thickBot="1">
      <c r="B8" s="148" t="s">
        <v>48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51"/>
      <c r="Z8" s="158" t="s">
        <v>49</v>
      </c>
      <c r="AA8" s="170"/>
      <c r="AB8" s="170"/>
      <c r="AC8" s="170"/>
      <c r="AD8" s="170"/>
      <c r="AE8" s="170"/>
      <c r="AF8" s="170"/>
      <c r="AG8" s="171"/>
    </row>
    <row r="9" spans="2:33" ht="17.100000000000001" customHeight="1" thickBot="1">
      <c r="B9" s="164" t="s">
        <v>3</v>
      </c>
      <c r="C9" s="166">
        <v>2023</v>
      </c>
      <c r="D9" s="167"/>
      <c r="E9" s="167"/>
      <c r="F9" s="167"/>
      <c r="G9" s="167"/>
      <c r="H9" s="168"/>
      <c r="I9" s="166">
        <v>2024</v>
      </c>
      <c r="J9" s="167"/>
      <c r="K9" s="167"/>
      <c r="L9" s="167"/>
      <c r="M9" s="167"/>
      <c r="N9" s="168"/>
      <c r="O9" s="166">
        <v>2025</v>
      </c>
      <c r="P9" s="167"/>
      <c r="Q9" s="167"/>
      <c r="R9" s="167"/>
      <c r="S9" s="167"/>
      <c r="T9" s="168"/>
      <c r="V9" s="129" t="s">
        <v>7</v>
      </c>
      <c r="W9" s="130" t="s">
        <v>8</v>
      </c>
      <c r="X9" s="131" t="s">
        <v>50</v>
      </c>
      <c r="Z9" s="172"/>
      <c r="AA9" s="173"/>
      <c r="AB9" s="173"/>
      <c r="AC9" s="173"/>
      <c r="AD9" s="173"/>
      <c r="AE9" s="173"/>
      <c r="AF9" s="173"/>
      <c r="AG9" s="174"/>
    </row>
    <row r="10" spans="2:33" ht="15.95" customHeight="1">
      <c r="B10" s="165"/>
      <c r="C10" s="155" t="s">
        <v>5</v>
      </c>
      <c r="D10" s="156"/>
      <c r="E10" s="157"/>
      <c r="F10" s="155" t="s">
        <v>6</v>
      </c>
      <c r="G10" s="156"/>
      <c r="H10" s="157"/>
      <c r="I10" s="156" t="s">
        <v>5</v>
      </c>
      <c r="J10" s="156"/>
      <c r="K10" s="157"/>
      <c r="L10" s="156" t="s">
        <v>6</v>
      </c>
      <c r="M10" s="156"/>
      <c r="N10" s="157"/>
      <c r="O10" s="156" t="s">
        <v>5</v>
      </c>
      <c r="P10" s="156"/>
      <c r="Q10" s="156"/>
      <c r="R10" s="155" t="s">
        <v>6</v>
      </c>
      <c r="S10" s="156"/>
      <c r="T10" s="157"/>
      <c r="V10" s="121">
        <v>2023</v>
      </c>
      <c r="W10" s="122">
        <v>439</v>
      </c>
      <c r="X10" s="125">
        <v>5.5094724648739755</v>
      </c>
    </row>
    <row r="11" spans="2:33" ht="17.100000000000001" thickBot="1">
      <c r="B11" s="169"/>
      <c r="C11" s="25" t="s">
        <v>10</v>
      </c>
      <c r="D11" s="24" t="s">
        <v>11</v>
      </c>
      <c r="E11" s="27" t="s">
        <v>12</v>
      </c>
      <c r="F11" s="25" t="s">
        <v>10</v>
      </c>
      <c r="G11" s="24" t="s">
        <v>11</v>
      </c>
      <c r="H11" s="27" t="s">
        <v>12</v>
      </c>
      <c r="I11" s="1" t="s">
        <v>10</v>
      </c>
      <c r="J11" s="2" t="s">
        <v>11</v>
      </c>
      <c r="K11" s="2" t="s">
        <v>12</v>
      </c>
      <c r="L11" s="25" t="s">
        <v>10</v>
      </c>
      <c r="M11" s="24" t="s">
        <v>11</v>
      </c>
      <c r="N11" s="24" t="s">
        <v>12</v>
      </c>
      <c r="O11" s="1" t="s">
        <v>10</v>
      </c>
      <c r="P11" s="2" t="s">
        <v>11</v>
      </c>
      <c r="Q11" s="57" t="s">
        <v>12</v>
      </c>
      <c r="R11" s="25" t="s">
        <v>10</v>
      </c>
      <c r="S11" s="24" t="s">
        <v>11</v>
      </c>
      <c r="T11" s="27" t="s">
        <v>12</v>
      </c>
      <c r="V11" s="121">
        <v>2024</v>
      </c>
      <c r="W11" s="124">
        <v>363</v>
      </c>
      <c r="X11" s="125">
        <v>4.5778197194061345</v>
      </c>
    </row>
    <row r="12" spans="2:33" ht="15" customHeight="1" thickBot="1">
      <c r="B12" s="21" t="s">
        <v>13</v>
      </c>
      <c r="C12" s="8">
        <v>25</v>
      </c>
      <c r="D12" s="7">
        <v>6</v>
      </c>
      <c r="E12" s="28">
        <v>31</v>
      </c>
      <c r="F12" s="29">
        <v>9.2735473915365887</v>
      </c>
      <c r="G12" s="26">
        <v>1.8905378580206069</v>
      </c>
      <c r="H12" s="30">
        <v>5.2815041723882965</v>
      </c>
      <c r="I12" s="3">
        <v>29</v>
      </c>
      <c r="J12" s="4">
        <v>8</v>
      </c>
      <c r="K12" s="31">
        <v>37</v>
      </c>
      <c r="L12" s="33">
        <v>10.929250065010194</v>
      </c>
      <c r="M12" s="34">
        <v>2.5896923769167768</v>
      </c>
      <c r="N12" s="35">
        <v>6.4430745655278097</v>
      </c>
      <c r="O12" s="3">
        <v>20</v>
      </c>
      <c r="P12" s="4">
        <v>6</v>
      </c>
      <c r="Q12" s="31">
        <v>26</v>
      </c>
      <c r="R12" s="37">
        <v>7.5516152905106395</v>
      </c>
      <c r="S12" s="38">
        <v>1.9475397703850612</v>
      </c>
      <c r="T12" s="39">
        <v>4.5381158092245935</v>
      </c>
      <c r="V12" s="123" t="s">
        <v>4</v>
      </c>
      <c r="W12" s="132">
        <v>314</v>
      </c>
      <c r="X12" s="127">
        <v>3.9557071658013245</v>
      </c>
    </row>
    <row r="13" spans="2:33" ht="15" customHeight="1">
      <c r="B13" s="22" t="s">
        <v>14</v>
      </c>
      <c r="C13" s="8">
        <v>13</v>
      </c>
      <c r="D13" s="7">
        <v>5</v>
      </c>
      <c r="E13" s="28">
        <v>18</v>
      </c>
      <c r="F13" s="29">
        <v>15.081031542557511</v>
      </c>
      <c r="G13" s="26">
        <v>5.3645190708652972</v>
      </c>
      <c r="H13" s="30">
        <v>10.033109260559849</v>
      </c>
      <c r="I13" s="6">
        <v>11</v>
      </c>
      <c r="J13" s="7">
        <v>1</v>
      </c>
      <c r="K13" s="31">
        <v>12</v>
      </c>
      <c r="L13" s="29">
        <v>14.077477316064961</v>
      </c>
      <c r="M13" s="26">
        <v>1.1521135523117159</v>
      </c>
      <c r="N13" s="30">
        <v>7.2755493039724506</v>
      </c>
      <c r="O13" s="6">
        <v>11</v>
      </c>
      <c r="P13" s="7">
        <v>2</v>
      </c>
      <c r="Q13" s="31">
        <v>13</v>
      </c>
      <c r="R13" s="40">
        <v>14.226590791515777</v>
      </c>
      <c r="S13" s="36">
        <v>2.3155384205712433</v>
      </c>
      <c r="T13" s="41">
        <v>7.9416957353093895</v>
      </c>
    </row>
    <row r="14" spans="2:33" ht="15" customHeight="1">
      <c r="B14" s="22" t="s">
        <v>15</v>
      </c>
      <c r="C14" s="8">
        <v>11</v>
      </c>
      <c r="D14" s="7">
        <v>2</v>
      </c>
      <c r="E14" s="28">
        <v>13</v>
      </c>
      <c r="F14" s="29">
        <v>20.741020081078535</v>
      </c>
      <c r="G14" s="26">
        <v>3.6601881336700708</v>
      </c>
      <c r="H14" s="30">
        <v>12.07314468270847</v>
      </c>
      <c r="I14" s="6">
        <v>7</v>
      </c>
      <c r="J14" s="7">
        <v>2</v>
      </c>
      <c r="K14" s="31">
        <v>9</v>
      </c>
      <c r="L14" s="29">
        <v>12.487958040460985</v>
      </c>
      <c r="M14" s="26">
        <v>3.5154945421947232</v>
      </c>
      <c r="N14" s="30">
        <v>7.9684802337420875</v>
      </c>
      <c r="O14" s="6">
        <v>10</v>
      </c>
      <c r="P14" s="7"/>
      <c r="Q14" s="31">
        <v>10</v>
      </c>
      <c r="R14" s="40">
        <v>17.771459036786922</v>
      </c>
      <c r="S14" s="36">
        <v>0</v>
      </c>
      <c r="T14" s="41">
        <v>8.8193531886371446</v>
      </c>
    </row>
    <row r="15" spans="2:33" ht="15" customHeight="1">
      <c r="B15" s="22" t="s">
        <v>16</v>
      </c>
      <c r="C15" s="8">
        <v>24</v>
      </c>
      <c r="D15" s="7">
        <v>5</v>
      </c>
      <c r="E15" s="28">
        <v>29</v>
      </c>
      <c r="F15" s="29">
        <v>12.261726553279757</v>
      </c>
      <c r="G15" s="26">
        <v>2.3722878818790418</v>
      </c>
      <c r="H15" s="30">
        <v>7.1341064408680976</v>
      </c>
      <c r="I15" s="6">
        <v>14</v>
      </c>
      <c r="J15" s="7">
        <v>3</v>
      </c>
      <c r="K15" s="31">
        <v>17</v>
      </c>
      <c r="L15" s="29">
        <v>7.2220044157398426</v>
      </c>
      <c r="M15" s="26">
        <v>1.442883458303073</v>
      </c>
      <c r="N15" s="30">
        <v>4.2312871326558295</v>
      </c>
      <c r="O15" s="6">
        <v>14</v>
      </c>
      <c r="P15" s="7">
        <v>2</v>
      </c>
      <c r="Q15" s="31">
        <v>16</v>
      </c>
      <c r="R15" s="40">
        <v>7.2329740956199178</v>
      </c>
      <c r="S15" s="36">
        <v>0.96220460318682166</v>
      </c>
      <c r="T15" s="41">
        <v>3.9859098088258009</v>
      </c>
    </row>
    <row r="16" spans="2:33" ht="15" customHeight="1">
      <c r="B16" s="22" t="s">
        <v>17</v>
      </c>
      <c r="C16" s="8">
        <v>19</v>
      </c>
      <c r="D16" s="7">
        <v>9</v>
      </c>
      <c r="E16" s="28">
        <v>28</v>
      </c>
      <c r="F16" s="29">
        <v>9.4097137961261694</v>
      </c>
      <c r="G16" s="26">
        <v>4.3747508822414281</v>
      </c>
      <c r="H16" s="30">
        <v>6.8687215591997939</v>
      </c>
      <c r="I16" s="6">
        <v>19</v>
      </c>
      <c r="J16" s="7">
        <v>4</v>
      </c>
      <c r="K16" s="31">
        <v>23</v>
      </c>
      <c r="L16" s="29">
        <v>9.7154895584054337</v>
      </c>
      <c r="M16" s="26">
        <v>1.953611495050037</v>
      </c>
      <c r="N16" s="30">
        <v>5.7455041430080964</v>
      </c>
      <c r="O16" s="6">
        <v>12</v>
      </c>
      <c r="P16" s="7">
        <v>3</v>
      </c>
      <c r="Q16" s="31">
        <v>15</v>
      </c>
      <c r="R16" s="40">
        <v>6.0946808672730874</v>
      </c>
      <c r="S16" s="36">
        <v>1.4545877698260314</v>
      </c>
      <c r="T16" s="41">
        <v>3.7208194732807955</v>
      </c>
    </row>
    <row r="17" spans="2:20" ht="15" customHeight="1">
      <c r="B17" s="22" t="s">
        <v>18</v>
      </c>
      <c r="C17" s="8">
        <v>10</v>
      </c>
      <c r="D17" s="7">
        <v>4</v>
      </c>
      <c r="E17" s="28">
        <v>14</v>
      </c>
      <c r="F17" s="29">
        <v>10.995535812460142</v>
      </c>
      <c r="G17" s="26">
        <v>4.3479678685174514</v>
      </c>
      <c r="H17" s="30">
        <v>7.6526568384688129</v>
      </c>
      <c r="I17" s="6">
        <v>7</v>
      </c>
      <c r="J17" s="7">
        <v>2</v>
      </c>
      <c r="K17" s="31">
        <v>9</v>
      </c>
      <c r="L17" s="29">
        <v>8.1038215306961181</v>
      </c>
      <c r="M17" s="26">
        <v>2.1848372296263929</v>
      </c>
      <c r="N17" s="30">
        <v>5.0584816686244869</v>
      </c>
      <c r="O17" s="6">
        <v>4</v>
      </c>
      <c r="P17" s="7">
        <v>4</v>
      </c>
      <c r="Q17" s="31">
        <v>8</v>
      </c>
      <c r="R17" s="40">
        <v>4.6527317351199819</v>
      </c>
      <c r="S17" s="36">
        <v>4.3764154968872742</v>
      </c>
      <c r="T17" s="41">
        <v>4.5103456052320015</v>
      </c>
    </row>
    <row r="18" spans="2:20" ht="15" customHeight="1">
      <c r="B18" s="22" t="s">
        <v>19</v>
      </c>
      <c r="C18" s="8">
        <v>26</v>
      </c>
      <c r="D18" s="7">
        <v>9</v>
      </c>
      <c r="E18" s="28">
        <v>35</v>
      </c>
      <c r="F18" s="29">
        <v>7.4031258275128629</v>
      </c>
      <c r="G18" s="26">
        <v>2.3773172239274336</v>
      </c>
      <c r="H18" s="30">
        <v>4.7959593357459287</v>
      </c>
      <c r="I18" s="6">
        <v>31</v>
      </c>
      <c r="J18" s="7">
        <v>7</v>
      </c>
      <c r="K18" s="31">
        <v>38</v>
      </c>
      <c r="L18" s="29">
        <v>8.4475570210098905</v>
      </c>
      <c r="M18" s="26">
        <v>1.7753745406218375</v>
      </c>
      <c r="N18" s="30">
        <v>4.991770147375445</v>
      </c>
      <c r="O18" s="6">
        <v>19</v>
      </c>
      <c r="P18" s="7">
        <v>12</v>
      </c>
      <c r="Q18" s="31">
        <v>31</v>
      </c>
      <c r="R18" s="40">
        <v>5.132582715622501</v>
      </c>
      <c r="S18" s="36">
        <v>3.0214827422977368</v>
      </c>
      <c r="T18" s="41">
        <v>4.0399301483045322</v>
      </c>
    </row>
    <row r="19" spans="2:20" ht="15" customHeight="1">
      <c r="B19" s="22" t="s">
        <v>20</v>
      </c>
      <c r="C19" s="8">
        <v>39</v>
      </c>
      <c r="D19" s="7">
        <v>16</v>
      </c>
      <c r="E19" s="28">
        <v>55</v>
      </c>
      <c r="F19" s="29">
        <v>7.7710760549235749</v>
      </c>
      <c r="G19" s="26">
        <v>2.9998331342819058</v>
      </c>
      <c r="H19" s="30">
        <v>5.3128598255063633</v>
      </c>
      <c r="I19" s="6">
        <v>30</v>
      </c>
      <c r="J19" s="7">
        <v>13</v>
      </c>
      <c r="K19" s="31">
        <v>43</v>
      </c>
      <c r="L19" s="29">
        <v>5.7876287506245809</v>
      </c>
      <c r="M19" s="26">
        <v>2.3191591085865975</v>
      </c>
      <c r="N19" s="30">
        <v>3.9855592990976882</v>
      </c>
      <c r="O19" s="6">
        <v>24</v>
      </c>
      <c r="P19" s="7">
        <v>13</v>
      </c>
      <c r="Q19" s="31">
        <v>37</v>
      </c>
      <c r="R19" s="40">
        <v>4.6228612043709152</v>
      </c>
      <c r="S19" s="36">
        <v>2.3154786183360971</v>
      </c>
      <c r="T19" s="41">
        <v>3.4240300278179308</v>
      </c>
    </row>
    <row r="20" spans="2:20" ht="15" customHeight="1">
      <c r="B20" s="22" t="s">
        <v>21</v>
      </c>
      <c r="C20" s="8">
        <v>10</v>
      </c>
      <c r="D20" s="7">
        <v>3</v>
      </c>
      <c r="E20" s="28">
        <v>13</v>
      </c>
      <c r="F20" s="29">
        <v>5.3020863709869834</v>
      </c>
      <c r="G20" s="26">
        <v>1.3911624089368273</v>
      </c>
      <c r="H20" s="30">
        <v>3.2158158772250975</v>
      </c>
      <c r="I20" s="6">
        <v>6</v>
      </c>
      <c r="J20" s="7">
        <v>3</v>
      </c>
      <c r="K20" s="31">
        <v>9</v>
      </c>
      <c r="L20" s="29">
        <v>3.2492499647997923</v>
      </c>
      <c r="M20" s="26">
        <v>1.4475830188861332</v>
      </c>
      <c r="N20" s="30">
        <v>2.2965042102577189</v>
      </c>
      <c r="O20" s="6">
        <v>14</v>
      </c>
      <c r="P20" s="7">
        <v>5</v>
      </c>
      <c r="Q20" s="31">
        <v>19</v>
      </c>
      <c r="R20" s="40">
        <v>7.5964752354907317</v>
      </c>
      <c r="S20" s="36">
        <v>2.4133720116421067</v>
      </c>
      <c r="T20" s="41">
        <v>4.8534389169167893</v>
      </c>
    </row>
    <row r="21" spans="2:20" ht="15" customHeight="1">
      <c r="B21" s="22" t="s">
        <v>22</v>
      </c>
      <c r="C21" s="8">
        <v>24</v>
      </c>
      <c r="D21" s="7">
        <v>8</v>
      </c>
      <c r="E21" s="28">
        <v>32</v>
      </c>
      <c r="F21" s="29">
        <v>6.1946994022115076</v>
      </c>
      <c r="G21" s="26">
        <v>1.8622364062561831</v>
      </c>
      <c r="H21" s="30">
        <v>3.9166775803255489</v>
      </c>
      <c r="I21" s="6">
        <v>22</v>
      </c>
      <c r="J21" s="7">
        <v>8</v>
      </c>
      <c r="K21" s="31">
        <v>30</v>
      </c>
      <c r="L21" s="29">
        <v>5.6181209938966772</v>
      </c>
      <c r="M21" s="26">
        <v>1.8299810368215059</v>
      </c>
      <c r="N21" s="30">
        <v>3.6198963985650732</v>
      </c>
      <c r="O21" s="6">
        <v>25</v>
      </c>
      <c r="P21" s="7">
        <v>7</v>
      </c>
      <c r="Q21" s="31">
        <v>32</v>
      </c>
      <c r="R21" s="40">
        <v>6.3977889241478145</v>
      </c>
      <c r="S21" s="36">
        <v>1.6032284440209885</v>
      </c>
      <c r="T21" s="41">
        <v>3.8676350257862482</v>
      </c>
    </row>
    <row r="22" spans="2:20" ht="15" customHeight="1">
      <c r="B22" s="22" t="s">
        <v>23</v>
      </c>
      <c r="C22" s="8">
        <v>33</v>
      </c>
      <c r="D22" s="7">
        <v>16</v>
      </c>
      <c r="E22" s="28">
        <v>49</v>
      </c>
      <c r="F22" s="29">
        <v>5.4043608278825719</v>
      </c>
      <c r="G22" s="26">
        <v>2.3400707871413111</v>
      </c>
      <c r="H22" s="30">
        <v>3.7856605359568216</v>
      </c>
      <c r="I22" s="6">
        <v>26</v>
      </c>
      <c r="J22" s="7">
        <v>12</v>
      </c>
      <c r="K22" s="31">
        <v>38</v>
      </c>
      <c r="L22" s="29">
        <v>4.3794341771043186</v>
      </c>
      <c r="M22" s="26">
        <v>1.8378073732831817</v>
      </c>
      <c r="N22" s="30">
        <v>3.0482033247876683</v>
      </c>
      <c r="O22" s="6">
        <v>25</v>
      </c>
      <c r="P22" s="7">
        <v>9</v>
      </c>
      <c r="Q22" s="31">
        <v>34</v>
      </c>
      <c r="R22" s="40">
        <v>4.2047335208083849</v>
      </c>
      <c r="S22" s="36">
        <v>1.3802220317175022</v>
      </c>
      <c r="T22" s="41">
        <v>2.7273376291574851</v>
      </c>
    </row>
    <row r="23" spans="2:20" ht="15" customHeight="1">
      <c r="B23" s="22" t="s">
        <v>24</v>
      </c>
      <c r="C23" s="8">
        <v>4</v>
      </c>
      <c r="D23" s="7">
        <v>2</v>
      </c>
      <c r="E23" s="28">
        <v>6</v>
      </c>
      <c r="F23" s="29">
        <v>5.2666227781435149</v>
      </c>
      <c r="G23" s="26">
        <v>2.5842464337399211</v>
      </c>
      <c r="H23" s="30">
        <v>3.9128223187385061</v>
      </c>
      <c r="I23" s="6">
        <v>8</v>
      </c>
      <c r="J23" s="7">
        <v>1</v>
      </c>
      <c r="K23" s="31">
        <v>9</v>
      </c>
      <c r="L23" s="29">
        <v>12.019411349329166</v>
      </c>
      <c r="M23" s="26">
        <v>1.3560609142562683</v>
      </c>
      <c r="N23" s="30">
        <v>6.4147339310915026</v>
      </c>
      <c r="O23" s="6">
        <v>4</v>
      </c>
      <c r="P23" s="7">
        <v>2</v>
      </c>
      <c r="Q23" s="31">
        <v>6</v>
      </c>
      <c r="R23" s="40">
        <v>6.0344567480312579</v>
      </c>
      <c r="S23" s="36">
        <v>2.7221995372260785</v>
      </c>
      <c r="T23" s="41">
        <v>4.2931967142734484</v>
      </c>
    </row>
    <row r="24" spans="2:20" ht="15" customHeight="1">
      <c r="B24" s="22" t="s">
        <v>25</v>
      </c>
      <c r="C24" s="8">
        <v>6</v>
      </c>
      <c r="D24" s="7">
        <v>3</v>
      </c>
      <c r="E24" s="28">
        <v>9</v>
      </c>
      <c r="F24" s="29">
        <v>8.6141300446499081</v>
      </c>
      <c r="G24" s="26">
        <v>3.0999741668819425</v>
      </c>
      <c r="H24" s="30">
        <v>5.4077438892494047</v>
      </c>
      <c r="I24" s="6">
        <v>11</v>
      </c>
      <c r="J24" s="7">
        <v>4</v>
      </c>
      <c r="K24" s="31">
        <v>15</v>
      </c>
      <c r="L24" s="29">
        <v>15.219226033177913</v>
      </c>
      <c r="M24" s="26">
        <v>4.6702783485895756</v>
      </c>
      <c r="N24" s="30">
        <v>9.4981795155928452</v>
      </c>
      <c r="O24" s="6">
        <v>9</v>
      </c>
      <c r="P24" s="7">
        <v>2</v>
      </c>
      <c r="Q24" s="31">
        <v>11</v>
      </c>
      <c r="R24" s="40">
        <v>12.46692801041681</v>
      </c>
      <c r="S24" s="36">
        <v>2.3426061493411421</v>
      </c>
      <c r="T24" s="41">
        <v>6.9812015282484809</v>
      </c>
    </row>
    <row r="25" spans="2:20" ht="15" customHeight="1">
      <c r="B25" s="22" t="s">
        <v>26</v>
      </c>
      <c r="C25" s="8">
        <v>5</v>
      </c>
      <c r="D25" s="7">
        <v>2</v>
      </c>
      <c r="E25" s="28">
        <v>7</v>
      </c>
      <c r="F25" s="29">
        <v>14.508734258023329</v>
      </c>
      <c r="G25" s="26">
        <v>4.1334270243458855</v>
      </c>
      <c r="H25" s="30">
        <v>8.4492081884897647</v>
      </c>
      <c r="I25" s="6">
        <v>1</v>
      </c>
      <c r="J25" s="7">
        <v>2</v>
      </c>
      <c r="K25" s="31">
        <v>3</v>
      </c>
      <c r="L25" s="29">
        <v>2.5683832027738536</v>
      </c>
      <c r="M25" s="26">
        <v>4.4102405786235641</v>
      </c>
      <c r="N25" s="30">
        <v>3.5593944283612546</v>
      </c>
      <c r="O25" s="6">
        <v>0</v>
      </c>
      <c r="P25" s="7">
        <v>0</v>
      </c>
      <c r="Q25" s="31">
        <v>0</v>
      </c>
      <c r="R25" s="40">
        <v>0</v>
      </c>
      <c r="S25" s="36">
        <v>0</v>
      </c>
      <c r="T25" s="41">
        <v>0</v>
      </c>
    </row>
    <row r="26" spans="2:20" ht="15" customHeight="1">
      <c r="B26" s="22" t="s">
        <v>27</v>
      </c>
      <c r="C26" s="8">
        <v>2</v>
      </c>
      <c r="D26" s="7">
        <v>4</v>
      </c>
      <c r="E26" s="28">
        <v>6</v>
      </c>
      <c r="F26" s="29">
        <v>5.1334702258726894</v>
      </c>
      <c r="G26" s="26">
        <v>8.8958078505504279</v>
      </c>
      <c r="H26" s="30">
        <v>7.1492403932082214</v>
      </c>
      <c r="I26" s="6">
        <v>2</v>
      </c>
      <c r="J26" s="7"/>
      <c r="K26" s="31">
        <v>2</v>
      </c>
      <c r="L26" s="29">
        <v>5.3168864313058277</v>
      </c>
      <c r="M26" s="26">
        <v>0</v>
      </c>
      <c r="N26" s="30">
        <v>2.4966607162919594</v>
      </c>
      <c r="O26" s="6">
        <v>3</v>
      </c>
      <c r="P26" s="7">
        <v>1</v>
      </c>
      <c r="Q26" s="31">
        <v>4</v>
      </c>
      <c r="R26" s="40">
        <v>8.0347099469709136</v>
      </c>
      <c r="S26" s="36">
        <v>2.3573785950023574</v>
      </c>
      <c r="T26" s="41">
        <v>5.0151708919481433</v>
      </c>
    </row>
    <row r="27" spans="2:20" ht="15" customHeight="1">
      <c r="B27" s="22" t="s">
        <v>28</v>
      </c>
      <c r="C27" s="8">
        <v>8</v>
      </c>
      <c r="D27" s="7">
        <v>4</v>
      </c>
      <c r="E27" s="28">
        <v>12</v>
      </c>
      <c r="F27" s="29">
        <v>6.2945041110979982</v>
      </c>
      <c r="G27" s="26">
        <v>3.0855626523496555</v>
      </c>
      <c r="H27" s="30">
        <v>4.6741531018848521</v>
      </c>
      <c r="I27" s="6">
        <v>6</v>
      </c>
      <c r="J27" s="7">
        <v>1</v>
      </c>
      <c r="K27" s="31">
        <v>7</v>
      </c>
      <c r="L27" s="29">
        <v>4.8672853527159452</v>
      </c>
      <c r="M27" s="26">
        <v>0.7752538956508257</v>
      </c>
      <c r="N27" s="30">
        <v>2.7748927702150938</v>
      </c>
      <c r="O27" s="6">
        <v>7</v>
      </c>
      <c r="P27" s="7"/>
      <c r="Q27" s="31">
        <v>7</v>
      </c>
      <c r="R27" s="40">
        <v>5.6894842076174061</v>
      </c>
      <c r="S27" s="36">
        <v>0</v>
      </c>
      <c r="T27" s="41">
        <v>2.7809670614315625</v>
      </c>
    </row>
    <row r="28" spans="2:20" ht="15" customHeight="1">
      <c r="B28" s="22" t="s">
        <v>29</v>
      </c>
      <c r="C28" s="8">
        <v>3</v>
      </c>
      <c r="D28" s="7">
        <v>1</v>
      </c>
      <c r="E28" s="28">
        <v>4</v>
      </c>
      <c r="F28" s="29">
        <v>32.047858134814653</v>
      </c>
      <c r="G28" s="26">
        <v>11.052166224580017</v>
      </c>
      <c r="H28" s="30">
        <v>21.728502362974634</v>
      </c>
      <c r="I28" s="6"/>
      <c r="J28" s="7"/>
      <c r="K28" s="31"/>
      <c r="L28" s="29">
        <v>0</v>
      </c>
      <c r="M28" s="26">
        <v>0</v>
      </c>
      <c r="N28" s="30">
        <v>0</v>
      </c>
      <c r="O28" s="6"/>
      <c r="P28" s="7">
        <v>1</v>
      </c>
      <c r="Q28" s="31">
        <v>1</v>
      </c>
      <c r="R28" s="40">
        <v>0</v>
      </c>
      <c r="S28" s="36">
        <v>12.333497779970401</v>
      </c>
      <c r="T28" s="41">
        <v>5.95202666507946</v>
      </c>
    </row>
    <row r="29" spans="2:20" ht="15" customHeight="1">
      <c r="B29" s="22" t="s">
        <v>30</v>
      </c>
      <c r="C29" s="8">
        <v>16</v>
      </c>
      <c r="D29" s="7">
        <v>8</v>
      </c>
      <c r="E29" s="28">
        <v>24</v>
      </c>
      <c r="F29" s="29">
        <v>8.3573607454765799</v>
      </c>
      <c r="G29" s="26">
        <v>4.0446938672329233</v>
      </c>
      <c r="H29" s="30">
        <v>6.1658933608743238</v>
      </c>
      <c r="I29" s="6">
        <v>8</v>
      </c>
      <c r="J29" s="7">
        <v>2</v>
      </c>
      <c r="K29" s="31">
        <v>10</v>
      </c>
      <c r="L29" s="29">
        <v>4.2843754183960367</v>
      </c>
      <c r="M29" s="26">
        <v>1.0332820136599883</v>
      </c>
      <c r="N29" s="30">
        <v>2.6296205720476595</v>
      </c>
      <c r="O29" s="6">
        <v>4</v>
      </c>
      <c r="P29" s="7">
        <v>3</v>
      </c>
      <c r="Q29" s="31">
        <v>7</v>
      </c>
      <c r="R29" s="40">
        <v>2.1528525296017222</v>
      </c>
      <c r="S29" s="36">
        <v>1.5519194657258586</v>
      </c>
      <c r="T29" s="41">
        <v>1.8464346665470881</v>
      </c>
    </row>
    <row r="30" spans="2:20" ht="15" customHeight="1">
      <c r="B30" s="22" t="s">
        <v>31</v>
      </c>
      <c r="C30" s="8">
        <v>31</v>
      </c>
      <c r="D30" s="7">
        <v>14</v>
      </c>
      <c r="E30" s="28">
        <v>45</v>
      </c>
      <c r="F30" s="29">
        <v>9.4027723012526927</v>
      </c>
      <c r="G30" s="26">
        <v>4.2181125753987621</v>
      </c>
      <c r="H30" s="30">
        <v>6.801775112153714</v>
      </c>
      <c r="I30" s="6">
        <v>31</v>
      </c>
      <c r="J30" s="7">
        <v>4</v>
      </c>
      <c r="K30" s="31">
        <v>35</v>
      </c>
      <c r="L30" s="29">
        <v>9.3587448413692744</v>
      </c>
      <c r="M30" s="26">
        <v>1.1661195622387164</v>
      </c>
      <c r="N30" s="30">
        <v>5.1908836218723078</v>
      </c>
      <c r="O30" s="6">
        <v>21</v>
      </c>
      <c r="P30" s="7">
        <v>7</v>
      </c>
      <c r="Q30" s="31">
        <v>28</v>
      </c>
      <c r="R30" s="40">
        <v>6.2829668767970031</v>
      </c>
      <c r="S30" s="36">
        <v>2.023302665845784</v>
      </c>
      <c r="T30" s="41">
        <v>4.1164000317550853</v>
      </c>
    </row>
    <row r="31" spans="2:20" ht="15" customHeight="1">
      <c r="B31" s="22" t="s">
        <v>32</v>
      </c>
      <c r="C31" s="8">
        <v>0</v>
      </c>
      <c r="D31" s="7">
        <v>0</v>
      </c>
      <c r="E31" s="28">
        <v>0</v>
      </c>
      <c r="F31" s="29">
        <v>0</v>
      </c>
      <c r="G31" s="26">
        <v>0</v>
      </c>
      <c r="H31" s="30">
        <v>0</v>
      </c>
      <c r="I31" s="6"/>
      <c r="J31" s="7"/>
      <c r="K31" s="31"/>
      <c r="L31" s="29">
        <v>0</v>
      </c>
      <c r="M31" s="26">
        <v>0</v>
      </c>
      <c r="N31" s="30">
        <v>0</v>
      </c>
      <c r="O31" s="6">
        <v>0</v>
      </c>
      <c r="P31" s="7">
        <v>0</v>
      </c>
      <c r="Q31" s="31">
        <v>0</v>
      </c>
      <c r="R31" s="8">
        <v>0</v>
      </c>
      <c r="S31" s="7">
        <v>0</v>
      </c>
      <c r="T31" s="5">
        <v>0</v>
      </c>
    </row>
    <row r="32" spans="2:20" ht="15" customHeight="1" thickBot="1">
      <c r="B32" s="23" t="s">
        <v>33</v>
      </c>
      <c r="C32" s="45">
        <v>6</v>
      </c>
      <c r="D32" s="10">
        <v>3</v>
      </c>
      <c r="E32" s="46">
        <v>9</v>
      </c>
      <c r="F32" s="47">
        <v>0</v>
      </c>
      <c r="G32" s="48">
        <v>0</v>
      </c>
      <c r="H32" s="49">
        <v>0</v>
      </c>
      <c r="I32" s="9">
        <v>12</v>
      </c>
      <c r="J32" s="10">
        <v>5</v>
      </c>
      <c r="K32" s="50">
        <v>17</v>
      </c>
      <c r="L32" s="47">
        <v>0</v>
      </c>
      <c r="M32" s="48">
        <v>0</v>
      </c>
      <c r="N32" s="49">
        <v>0</v>
      </c>
      <c r="O32" s="9">
        <v>7</v>
      </c>
      <c r="P32" s="10">
        <v>2</v>
      </c>
      <c r="Q32" s="50">
        <v>9</v>
      </c>
      <c r="R32" s="11">
        <v>0</v>
      </c>
      <c r="S32" s="12">
        <v>0</v>
      </c>
      <c r="T32" s="13">
        <v>0</v>
      </c>
    </row>
    <row r="33" spans="2:20" ht="18" thickBot="1">
      <c r="B33" s="14" t="s">
        <v>34</v>
      </c>
      <c r="C33" s="15">
        <f t="shared" ref="C33:E33" si="0">SUM(C12:C32)</f>
        <v>315</v>
      </c>
      <c r="D33" s="16">
        <f t="shared" si="0"/>
        <v>124</v>
      </c>
      <c r="E33" s="16">
        <f t="shared" si="0"/>
        <v>439</v>
      </c>
      <c r="F33" s="20">
        <v>8.255417912841656</v>
      </c>
      <c r="G33" s="20">
        <v>2.986211169922881</v>
      </c>
      <c r="H33" s="20">
        <v>5.5094724648739755</v>
      </c>
      <c r="I33" s="16">
        <v>281</v>
      </c>
      <c r="J33" s="16">
        <v>82</v>
      </c>
      <c r="K33" s="32">
        <v>363</v>
      </c>
      <c r="L33" s="52">
        <v>7.3989873656366276</v>
      </c>
      <c r="M33" s="20">
        <v>1.9846446590549895</v>
      </c>
      <c r="N33" s="53">
        <v>4.5778197194061345</v>
      </c>
      <c r="O33" s="15">
        <f>SUM(O12:O32)</f>
        <v>233</v>
      </c>
      <c r="P33" s="16">
        <f>SUM(P12:P32)</f>
        <v>81</v>
      </c>
      <c r="Q33" s="32">
        <f>SUM(Q12:Q32)</f>
        <v>314</v>
      </c>
      <c r="R33" s="54">
        <v>6.128303530402567</v>
      </c>
      <c r="S33" s="55">
        <v>1.9584769046006558</v>
      </c>
      <c r="T33" s="56">
        <v>3.9557071658013245</v>
      </c>
    </row>
    <row r="34" spans="2:20" ht="72" customHeight="1" thickBot="1">
      <c r="B34" s="175" t="s">
        <v>51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7"/>
    </row>
    <row r="37" spans="2:20" ht="17.100000000000001" thickBot="1"/>
    <row r="38" spans="2:20" ht="18" thickBot="1">
      <c r="B38" s="148" t="s">
        <v>52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50"/>
    </row>
    <row r="39" spans="2:20" ht="17.100000000000001" thickBot="1">
      <c r="B39" s="164" t="s">
        <v>37</v>
      </c>
      <c r="C39" s="166">
        <v>2023</v>
      </c>
      <c r="D39" s="167"/>
      <c r="E39" s="167"/>
      <c r="F39" s="167"/>
      <c r="G39" s="167"/>
      <c r="H39" s="168"/>
      <c r="I39" s="166">
        <v>2024</v>
      </c>
      <c r="J39" s="167"/>
      <c r="K39" s="167"/>
      <c r="L39" s="167"/>
      <c r="M39" s="167"/>
      <c r="N39" s="168"/>
      <c r="O39" s="166">
        <v>2025</v>
      </c>
      <c r="P39" s="167"/>
      <c r="Q39" s="167"/>
      <c r="R39" s="167"/>
      <c r="S39" s="167"/>
      <c r="T39" s="168"/>
    </row>
    <row r="40" spans="2:20">
      <c r="B40" s="165"/>
      <c r="C40" s="155" t="s">
        <v>5</v>
      </c>
      <c r="D40" s="156"/>
      <c r="E40" s="157"/>
      <c r="F40" s="156" t="s">
        <v>6</v>
      </c>
      <c r="G40" s="156"/>
      <c r="H40" s="156"/>
      <c r="I40" s="155" t="s">
        <v>5</v>
      </c>
      <c r="J40" s="156"/>
      <c r="K40" s="157"/>
      <c r="L40" s="155" t="s">
        <v>6</v>
      </c>
      <c r="M40" s="156"/>
      <c r="N40" s="157"/>
      <c r="O40" s="155" t="s">
        <v>5</v>
      </c>
      <c r="P40" s="156"/>
      <c r="Q40" s="157"/>
      <c r="R40" s="155" t="s">
        <v>6</v>
      </c>
      <c r="S40" s="156"/>
      <c r="T40" s="157"/>
    </row>
    <row r="41" spans="2:20" ht="17.100000000000001" thickBot="1">
      <c r="B41" s="165"/>
      <c r="C41" s="70" t="s">
        <v>10</v>
      </c>
      <c r="D41" s="65" t="s">
        <v>11</v>
      </c>
      <c r="E41" s="71" t="s">
        <v>12</v>
      </c>
      <c r="F41" s="86" t="s">
        <v>10</v>
      </c>
      <c r="G41" s="65" t="s">
        <v>11</v>
      </c>
      <c r="H41" s="68" t="s">
        <v>12</v>
      </c>
      <c r="I41" s="70" t="s">
        <v>10</v>
      </c>
      <c r="J41" s="65" t="s">
        <v>11</v>
      </c>
      <c r="K41" s="71" t="s">
        <v>12</v>
      </c>
      <c r="L41" s="70" t="s">
        <v>10</v>
      </c>
      <c r="M41" s="65" t="s">
        <v>11</v>
      </c>
      <c r="N41" s="71" t="s">
        <v>12</v>
      </c>
      <c r="O41" s="70" t="s">
        <v>10</v>
      </c>
      <c r="P41" s="65" t="s">
        <v>11</v>
      </c>
      <c r="Q41" s="71" t="s">
        <v>12</v>
      </c>
      <c r="R41" s="70" t="s">
        <v>10</v>
      </c>
      <c r="S41" s="65" t="s">
        <v>11</v>
      </c>
      <c r="T41" s="71" t="s">
        <v>12</v>
      </c>
    </row>
    <row r="42" spans="2:20">
      <c r="B42" s="58" t="s">
        <v>38</v>
      </c>
      <c r="C42" s="80">
        <v>0</v>
      </c>
      <c r="D42" s="61">
        <v>0</v>
      </c>
      <c r="E42" s="81">
        <v>0</v>
      </c>
      <c r="F42" s="87">
        <v>0</v>
      </c>
      <c r="G42" s="61">
        <v>0</v>
      </c>
      <c r="H42" s="69">
        <v>0</v>
      </c>
      <c r="I42" s="80">
        <v>0</v>
      </c>
      <c r="J42" s="61">
        <v>0</v>
      </c>
      <c r="K42" s="81">
        <v>0</v>
      </c>
      <c r="L42" s="80">
        <v>0</v>
      </c>
      <c r="M42" s="61">
        <v>0</v>
      </c>
      <c r="N42" s="81">
        <v>0</v>
      </c>
      <c r="O42" s="80">
        <v>0</v>
      </c>
      <c r="P42" s="61">
        <v>0</v>
      </c>
      <c r="Q42" s="81">
        <v>0</v>
      </c>
      <c r="R42" s="72">
        <v>0</v>
      </c>
      <c r="S42" s="66">
        <v>0</v>
      </c>
      <c r="T42" s="73">
        <v>0</v>
      </c>
    </row>
    <row r="43" spans="2:20">
      <c r="B43" s="59" t="s">
        <v>39</v>
      </c>
      <c r="C43" s="62">
        <v>2</v>
      </c>
      <c r="D43" s="60"/>
      <c r="E43" s="82">
        <v>2</v>
      </c>
      <c r="F43" s="88">
        <v>0.68530936578044743</v>
      </c>
      <c r="G43" s="36">
        <v>0</v>
      </c>
      <c r="H43" s="78">
        <v>0.34910350220633413</v>
      </c>
      <c r="I43" s="62">
        <v>1</v>
      </c>
      <c r="J43" s="60"/>
      <c r="K43" s="82">
        <v>1</v>
      </c>
      <c r="L43" s="40">
        <v>0.34327220799549629</v>
      </c>
      <c r="M43" s="36">
        <v>0</v>
      </c>
      <c r="N43" s="41">
        <v>0.17489091179376864</v>
      </c>
      <c r="O43" s="62">
        <v>0</v>
      </c>
      <c r="P43" s="60">
        <v>0</v>
      </c>
      <c r="Q43" s="82">
        <v>0</v>
      </c>
      <c r="R43" s="74">
        <v>0</v>
      </c>
      <c r="S43" s="64">
        <v>0</v>
      </c>
      <c r="T43" s="63">
        <v>0</v>
      </c>
    </row>
    <row r="44" spans="2:20">
      <c r="B44" s="59" t="s">
        <v>40</v>
      </c>
      <c r="C44" s="62">
        <v>16</v>
      </c>
      <c r="D44" s="60">
        <v>14</v>
      </c>
      <c r="E44" s="82">
        <v>30</v>
      </c>
      <c r="F44" s="88">
        <v>5.5404731564075576</v>
      </c>
      <c r="G44" s="36">
        <v>5.0133929210891957</v>
      </c>
      <c r="H44" s="78">
        <v>5.2813554070516657</v>
      </c>
      <c r="I44" s="62">
        <v>17</v>
      </c>
      <c r="J44" s="60">
        <v>13</v>
      </c>
      <c r="K44" s="82">
        <v>30</v>
      </c>
      <c r="L44" s="40">
        <v>5.9793466332761191</v>
      </c>
      <c r="M44" s="36">
        <v>4.7317980468593595</v>
      </c>
      <c r="N44" s="41">
        <v>5.3662559095893201</v>
      </c>
      <c r="O44" s="62">
        <v>18</v>
      </c>
      <c r="P44" s="60">
        <v>20</v>
      </c>
      <c r="Q44" s="82">
        <v>38</v>
      </c>
      <c r="R44" s="74">
        <v>6.4181648327354939</v>
      </c>
      <c r="S44" s="64">
        <v>7.3812994777730623</v>
      </c>
      <c r="T44" s="63">
        <v>6.891436302272905</v>
      </c>
    </row>
    <row r="45" spans="2:20">
      <c r="B45" s="59" t="s">
        <v>41</v>
      </c>
      <c r="C45" s="62">
        <v>105</v>
      </c>
      <c r="D45" s="60">
        <v>46</v>
      </c>
      <c r="E45" s="82">
        <v>151</v>
      </c>
      <c r="F45" s="88">
        <v>14.16895056655561</v>
      </c>
      <c r="G45" s="36">
        <v>6.2206631497381233</v>
      </c>
      <c r="H45" s="78">
        <v>10.199064117666131</v>
      </c>
      <c r="I45" s="62">
        <v>93</v>
      </c>
      <c r="J45" s="60">
        <v>28</v>
      </c>
      <c r="K45" s="82">
        <v>121</v>
      </c>
      <c r="L45" s="40">
        <v>12.926415338234253</v>
      </c>
      <c r="M45" s="36">
        <v>3.9075528810526952</v>
      </c>
      <c r="N45" s="41">
        <v>8.4260782246462078</v>
      </c>
      <c r="O45" s="62">
        <v>71</v>
      </c>
      <c r="P45" s="60">
        <v>25</v>
      </c>
      <c r="Q45" s="82">
        <v>96</v>
      </c>
      <c r="R45" s="74">
        <v>10.221357165891188</v>
      </c>
      <c r="S45" s="64">
        <v>3.6199461931197852</v>
      </c>
      <c r="T45" s="63">
        <v>6.9301970341644283</v>
      </c>
    </row>
    <row r="46" spans="2:20">
      <c r="B46" s="59" t="s">
        <v>42</v>
      </c>
      <c r="C46" s="62">
        <v>134</v>
      </c>
      <c r="D46" s="60">
        <v>47</v>
      </c>
      <c r="E46" s="82">
        <v>181</v>
      </c>
      <c r="F46" s="88">
        <v>7.955312516140677</v>
      </c>
      <c r="G46" s="36">
        <v>2.5383232808530494</v>
      </c>
      <c r="H46" s="78">
        <v>5.1187420903415557</v>
      </c>
      <c r="I46" s="62">
        <v>137</v>
      </c>
      <c r="J46" s="60">
        <v>33</v>
      </c>
      <c r="K46" s="82">
        <v>170</v>
      </c>
      <c r="L46" s="40">
        <v>8.0104779390268153</v>
      </c>
      <c r="M46" s="36">
        <v>1.7656746428789274</v>
      </c>
      <c r="N46" s="41">
        <v>4.7496196113470086</v>
      </c>
      <c r="O46" s="62">
        <v>103</v>
      </c>
      <c r="P46" s="60">
        <v>29</v>
      </c>
      <c r="Q46" s="82">
        <v>132</v>
      </c>
      <c r="R46" s="74">
        <v>5.941726088734776</v>
      </c>
      <c r="S46" s="64">
        <v>1.5397080076496943</v>
      </c>
      <c r="T46" s="63">
        <v>3.6494564383461658</v>
      </c>
    </row>
    <row r="47" spans="2:20" ht="17.100000000000001" thickBot="1">
      <c r="B47" s="67" t="s">
        <v>43</v>
      </c>
      <c r="C47" s="83">
        <v>58</v>
      </c>
      <c r="D47" s="84">
        <v>17</v>
      </c>
      <c r="E47" s="85">
        <v>75</v>
      </c>
      <c r="F47" s="89">
        <v>11.846163272808971</v>
      </c>
      <c r="G47" s="51">
        <v>2.4614065925155866</v>
      </c>
      <c r="H47" s="79">
        <v>6.3544674447923875</v>
      </c>
      <c r="I47" s="83">
        <v>33</v>
      </c>
      <c r="J47" s="84">
        <v>8</v>
      </c>
      <c r="K47" s="85">
        <v>41</v>
      </c>
      <c r="L47" s="42">
        <v>6.5184026358049927</v>
      </c>
      <c r="M47" s="43">
        <v>1.1154769640063471</v>
      </c>
      <c r="N47" s="44">
        <v>3.3512036951516255</v>
      </c>
      <c r="O47" s="83">
        <v>41</v>
      </c>
      <c r="P47" s="84">
        <v>7</v>
      </c>
      <c r="Q47" s="85">
        <v>48</v>
      </c>
      <c r="R47" s="75">
        <v>7.8515332512433185</v>
      </c>
      <c r="S47" s="76">
        <v>0.94231929008357018</v>
      </c>
      <c r="T47" s="77">
        <v>3.7943494232193631</v>
      </c>
    </row>
    <row r="48" spans="2:20" ht="18" thickBot="1">
      <c r="B48" s="93" t="s">
        <v>34</v>
      </c>
      <c r="C48" s="90">
        <v>315</v>
      </c>
      <c r="D48" s="90">
        <v>124</v>
      </c>
      <c r="E48" s="90">
        <v>439</v>
      </c>
      <c r="F48" s="55">
        <v>8.3186063191830755</v>
      </c>
      <c r="G48" s="55">
        <v>3.0092785278997733</v>
      </c>
      <c r="H48" s="55">
        <v>5.5518451917922231</v>
      </c>
      <c r="I48" s="90">
        <v>281</v>
      </c>
      <c r="J48" s="90">
        <v>82</v>
      </c>
      <c r="K48" s="90">
        <v>363</v>
      </c>
      <c r="L48" s="55">
        <v>7.3989873656366276</v>
      </c>
      <c r="M48" s="55">
        <v>1.9846446590549895</v>
      </c>
      <c r="N48" s="55">
        <v>4.5778197194061345</v>
      </c>
      <c r="O48" s="90">
        <f>SUM(O44:O47)</f>
        <v>233</v>
      </c>
      <c r="P48" s="90">
        <f>SUM(P44:P47)</f>
        <v>81</v>
      </c>
      <c r="Q48" s="90">
        <f>SUM(Q44:Q47)</f>
        <v>314</v>
      </c>
      <c r="R48" s="91">
        <v>6.128303530402567</v>
      </c>
      <c r="S48" s="91">
        <v>1.9584769046006558</v>
      </c>
      <c r="T48" s="92">
        <v>3.9557071658013245</v>
      </c>
    </row>
    <row r="49" spans="2:20" ht="41.1" customHeight="1" thickBot="1">
      <c r="B49" s="175" t="s">
        <v>51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7"/>
    </row>
  </sheetData>
  <mergeCells count="25">
    <mergeCell ref="Z8:AG9"/>
    <mergeCell ref="L40:N40"/>
    <mergeCell ref="O40:Q40"/>
    <mergeCell ref="R40:T40"/>
    <mergeCell ref="B34:T34"/>
    <mergeCell ref="B9:B11"/>
    <mergeCell ref="I9:N9"/>
    <mergeCell ref="B8:Q8"/>
    <mergeCell ref="B38:T38"/>
    <mergeCell ref="B49:T49"/>
    <mergeCell ref="L10:N10"/>
    <mergeCell ref="O9:T9"/>
    <mergeCell ref="R10:T10"/>
    <mergeCell ref="B39:B41"/>
    <mergeCell ref="C39:H39"/>
    <mergeCell ref="I39:N39"/>
    <mergeCell ref="O39:T39"/>
    <mergeCell ref="C40:E40"/>
    <mergeCell ref="F40:H40"/>
    <mergeCell ref="I40:K40"/>
    <mergeCell ref="I10:K10"/>
    <mergeCell ref="O10:Q10"/>
    <mergeCell ref="C10:E10"/>
    <mergeCell ref="F10:H10"/>
    <mergeCell ref="C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Sofía Ávila Cortés</dc:creator>
  <cp:keywords/>
  <dc:description/>
  <cp:lastModifiedBy>Johana Liceth, Cortes Romero</cp:lastModifiedBy>
  <cp:revision/>
  <dcterms:created xsi:type="dcterms:W3CDTF">2026-01-23T16:27:29Z</dcterms:created>
  <dcterms:modified xsi:type="dcterms:W3CDTF">2026-01-28T19:07:32Z</dcterms:modified>
  <cp:category/>
  <cp:contentStatus/>
</cp:coreProperties>
</file>