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julian/Desktop/"/>
    </mc:Choice>
  </mc:AlternateContent>
  <xr:revisionPtr revIDLastSave="0" documentId="13_ncr:1_{4FD712C7-4F5A-9741-B29B-8070DDC508D3}" xr6:coauthVersionLast="47" xr6:coauthVersionMax="47" xr10:uidLastSave="{00000000-0000-0000-0000-000000000000}"/>
  <bookViews>
    <workbookView xWindow="0" yWindow="0" windowWidth="25600" windowHeight="16000" tabRatio="459" xr2:uid="{AFD281E3-3578-461D-8F71-C62B88E898D6}"/>
  </bookViews>
  <sheets>
    <sheet name="Ejecución y metas SDSCJ 2025" sheetId="2" r:id="rId1"/>
  </sheets>
  <externalReferences>
    <externalReference r:id="rId2"/>
  </externalReferences>
  <definedNames>
    <definedName name="_xlnm._FilterDatabase" localSheetId="0" hidden="1">'Ejecución y metas SDSCJ 2025'!$A$1:$S$21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 i="2" l="1"/>
  <c r="J21" i="2" l="1"/>
  <c r="I21" i="2"/>
  <c r="G21" i="2"/>
  <c r="K21" i="2"/>
  <c r="H21" i="2"/>
  <c r="J15" i="2"/>
  <c r="L15" i="2"/>
  <c r="R15" i="2"/>
  <c r="J17" i="2"/>
  <c r="M17" i="2"/>
  <c r="N17" i="2"/>
  <c r="J7" i="2"/>
  <c r="H7" i="2"/>
  <c r="I7" i="2"/>
  <c r="J14" i="2"/>
  <c r="H14" i="2"/>
  <c r="J9" i="2"/>
  <c r="L9" i="2"/>
  <c r="R9" i="2"/>
  <c r="J6" i="2"/>
  <c r="L6" i="2"/>
  <c r="R6" i="2"/>
  <c r="K14" i="2"/>
  <c r="M14" i="2"/>
  <c r="J11" i="2"/>
  <c r="L11" i="2"/>
  <c r="R11" i="2"/>
  <c r="J16" i="2"/>
  <c r="H16" i="2"/>
  <c r="I16" i="2"/>
  <c r="J10" i="2"/>
  <c r="H10" i="2"/>
  <c r="I10" i="2"/>
  <c r="J19" i="2"/>
  <c r="L19" i="2"/>
  <c r="R19" i="2"/>
  <c r="J3" i="2"/>
  <c r="H3" i="2"/>
  <c r="I3" i="2"/>
  <c r="L14" i="2"/>
  <c r="J4" i="2"/>
  <c r="M4" i="2"/>
  <c r="N14" i="2"/>
  <c r="J20" i="2"/>
  <c r="G9" i="2"/>
  <c r="L4" i="2"/>
  <c r="G6" i="2"/>
  <c r="G7" i="2"/>
  <c r="L16" i="2"/>
  <c r="K16" i="2"/>
  <c r="G16" i="2"/>
  <c r="L3" i="2"/>
  <c r="H4" i="2"/>
  <c r="J5" i="2"/>
  <c r="J18" i="2"/>
  <c r="L17" i="2"/>
  <c r="K17" i="2"/>
  <c r="M3" i="2"/>
  <c r="H5" i="2"/>
  <c r="H6" i="2"/>
  <c r="I6" i="2"/>
  <c r="M16" i="2"/>
  <c r="J13" i="2"/>
  <c r="M11" i="2"/>
  <c r="H20" i="2"/>
  <c r="L20" i="2"/>
  <c r="L18" i="2"/>
  <c r="R20" i="2"/>
  <c r="R16" i="2"/>
  <c r="I20" i="2"/>
  <c r="R18" i="2"/>
  <c r="K6" i="2"/>
  <c r="R14" i="2"/>
  <c r="H15" i="2"/>
  <c r="L7" i="2"/>
  <c r="L10" i="2"/>
  <c r="K19" i="2"/>
  <c r="K15" i="2"/>
  <c r="M19" i="2"/>
  <c r="K20" i="2"/>
  <c r="G15" i="2"/>
  <c r="M18" i="2"/>
  <c r="M6" i="2"/>
  <c r="M9" i="2"/>
  <c r="G17" i="2"/>
  <c r="H19" i="2"/>
  <c r="H18" i="2"/>
  <c r="N3" i="2"/>
  <c r="M10" i="2"/>
  <c r="L5" i="2"/>
  <c r="I14" i="2"/>
  <c r="H11" i="2"/>
  <c r="H13" i="2"/>
  <c r="H17" i="2"/>
  <c r="K4" i="2"/>
  <c r="M15" i="2"/>
  <c r="G19" i="2"/>
  <c r="L13" i="2"/>
  <c r="M13" i="2"/>
  <c r="K5" i="2"/>
  <c r="J8" i="2"/>
  <c r="L8" i="2"/>
  <c r="R8" i="2"/>
  <c r="M20" i="2"/>
  <c r="K9" i="2"/>
  <c r="R4" i="2"/>
  <c r="K10" i="2"/>
  <c r="G10" i="2"/>
  <c r="R3" i="2"/>
  <c r="G4" i="2"/>
  <c r="G14" i="2"/>
  <c r="H9" i="2"/>
  <c r="I4" i="2"/>
  <c r="G18" i="2"/>
  <c r="G20" i="2"/>
  <c r="H8" i="2"/>
  <c r="I8" i="2"/>
  <c r="G5" i="2"/>
  <c r="G11" i="2"/>
  <c r="K11" i="2"/>
  <c r="G3" i="2"/>
  <c r="K7" i="2"/>
  <c r="J12" i="2"/>
  <c r="H12" i="2"/>
  <c r="I12" i="2"/>
  <c r="N10" i="2"/>
  <c r="I5" i="2"/>
  <c r="R5" i="2"/>
  <c r="N16" i="2"/>
  <c r="M7" i="2"/>
  <c r="I13" i="2"/>
  <c r="M5" i="2"/>
  <c r="K3" i="2"/>
  <c r="M8" i="2"/>
  <c r="N4" i="2"/>
  <c r="M12" i="2"/>
  <c r="L12" i="2"/>
  <c r="K18" i="2"/>
  <c r="R7" i="2"/>
  <c r="R13" i="2"/>
  <c r="N7" i="2"/>
  <c r="N8" i="2"/>
  <c r="K13" i="2"/>
  <c r="G13" i="2"/>
  <c r="N11" i="2"/>
  <c r="G12" i="2"/>
  <c r="I15" i="2"/>
  <c r="N19" i="2"/>
  <c r="N18" i="2"/>
  <c r="N6" i="2"/>
  <c r="N9" i="2"/>
  <c r="I19" i="2"/>
  <c r="I18" i="2"/>
  <c r="I11" i="2"/>
  <c r="I9" i="2"/>
  <c r="N20" i="2"/>
  <c r="G8" i="2"/>
  <c r="N13" i="2"/>
  <c r="K8" i="2"/>
  <c r="N12" i="2"/>
  <c r="N15" i="2"/>
  <c r="K12" i="2"/>
  <c r="I17" i="2"/>
  <c r="R12" i="2"/>
  <c r="N5" i="2"/>
</calcChain>
</file>

<file path=xl/sharedStrings.xml><?xml version="1.0" encoding="utf-8"?>
<sst xmlns="http://schemas.openxmlformats.org/spreadsheetml/2006/main" count="116" uniqueCount="91">
  <si>
    <t>COD PROYECTO</t>
  </si>
  <si>
    <t xml:space="preserve">PROYECTO DE INVERSIÓN </t>
  </si>
  <si>
    <t>CÓDIGO META</t>
  </si>
  <si>
    <t>CÓDIGO INDICADOR</t>
  </si>
  <si>
    <t>META PDD</t>
  </si>
  <si>
    <t>RECURSOS DE VIGENCIA</t>
  </si>
  <si>
    <t>RECURSOS DE RESERVA</t>
  </si>
  <si>
    <t>DESCIPCIÓN INDICADOR</t>
  </si>
  <si>
    <t>PROG.</t>
  </si>
  <si>
    <t>EJEC.</t>
  </si>
  <si>
    <t>%EJEC.</t>
  </si>
  <si>
    <t>Explicación técnica y jurídica detallada de las razones por las cuales
hubo metas que no superaron el 50% de ejecución física.</t>
  </si>
  <si>
    <t>A NIVEL DISTRITAL</t>
  </si>
  <si>
    <t>A NIVEL NACIONAL</t>
  </si>
  <si>
    <t>APROPIADO 2025</t>
  </si>
  <si>
    <t>EJECUCIÓN 2025</t>
  </si>
  <si>
    <t>%EJEC, 2025</t>
  </si>
  <si>
    <t>GIRO 2025</t>
  </si>
  <si>
    <t>%GIRO 2025</t>
  </si>
  <si>
    <t>RESERVA NETA (CON ANULACIONES) 2025</t>
  </si>
  <si>
    <t>GIRO RESERVA 2025</t>
  </si>
  <si>
    <t>% GIRO RESERVA 2025</t>
  </si>
  <si>
    <t>Meta PROG. 2025</t>
  </si>
  <si>
    <t>Meta EJEC. 2025</t>
  </si>
  <si>
    <t>Meta %EJEC. 2025</t>
  </si>
  <si>
    <t>Desarrollo de las Estrategias para la Implementación del Sistema Distrital de Apropiación del Código Nacional de Seguridad y Convivencia Ciudadana en Bogotá D.C.</t>
  </si>
  <si>
    <t>1929</t>
  </si>
  <si>
    <t>Desarrollar 1200 Intervención(es) del Sistema Distrital de apropiación del Código Nacional de Seguridad y Convivencia Ciudadana</t>
  </si>
  <si>
    <t>Número de intervenciones pedagógicas y de difusión del CNSCC</t>
  </si>
  <si>
    <t>No aplica</t>
  </si>
  <si>
    <t>Recuperación de la seguridad de los entornos comerciales, industriales y residenciales a partir de la articulación de esfuerzos de seguridad pública en Bogotá D.C</t>
  </si>
  <si>
    <t>1933</t>
  </si>
  <si>
    <t>Implementar 1 Plan(es) para la prevención y mitigación de factores de riesgo que favorecen la ocurrencia de violencias y delitos contra poblaciones vulnerables, que incorpore acciones para combatir el microtráfico en entornos escolares del distrito</t>
  </si>
  <si>
    <t>Porcentaje de avance en el cumplimiento de los productos y resultados de las políticas públicas en las que participa la SDSCJ</t>
  </si>
  <si>
    <t>1934</t>
  </si>
  <si>
    <t>Incrementar los espacios transformados hasta lograr el 100 % de los priorizados, conjuntamente con las instituciones de seguridad justicia gobierno distrital sector privado y ciudadanía.</t>
  </si>
  <si>
    <t>Porcentaje espacios priorizados transformados conjuntamente con las instituciones de seguridad justicia gobierno distrital sector privado y ciudadanos</t>
  </si>
  <si>
    <t>Fortalecimiento de capacidades operativas de vigilancia policial, funciones militares y otras de apoyo a la seguridad la convivencia y la justicia en Bogotá D.C.</t>
  </si>
  <si>
    <t>1945</t>
  </si>
  <si>
    <t>Aplicar 1 Modelo(s) de fortalecimiento a las capacidades operativas de vigilancia policial funciones militares y otras de apoyo a la seguridad la convivencia y la justicia</t>
  </si>
  <si>
    <t>Porcentaje de avance en la aplicación del Modelo de Fortalecimiento a las Capacidades Operativas de Vigilancia Policial funciones militares y otras funciones de apoyo a seguridad convivencia y justicia</t>
  </si>
  <si>
    <t>Fortalecimiento de las capacidades del Sistema de operación y Tecnológico del C4 en Bogotá D.C.</t>
  </si>
  <si>
    <t>1946</t>
  </si>
  <si>
    <t>Desarrollar 1 Plan(es) de modernización del C4 para mejorar la respuesta distrital a la demanda de servicios de los ciudadanos</t>
  </si>
  <si>
    <t>Porcentaje de cumplimiento de los hitos para el aumento de las capacidades tecnológicas del sistema C4</t>
  </si>
  <si>
    <t>Fortalecimiento de la Gestión Integral de la Seguridad en la Región Metropolitana Bogotá D.C</t>
  </si>
  <si>
    <t>1947</t>
  </si>
  <si>
    <t>Estructurar y desarrollar al 100 % las instancias de gobernanza necesarias para el diseño y ejecución del Plan de Seguridad Integral ante la Región Metropolitana</t>
  </si>
  <si>
    <t>Porcentaje de implementación del plan para la estructuración y desarrollo de las instancias de gobernanza</t>
  </si>
  <si>
    <t>1948</t>
  </si>
  <si>
    <t>Implementar 125 Acción(es) conjuntas de intervención en áreas identificadas como críticas por la presencia de estructuras criminales.</t>
  </si>
  <si>
    <t>Número de acciones conjuntas de intervención en áreas identificadas como críticas por la presencia de estructuras criminales</t>
  </si>
  <si>
    <t>Ampliación de equipamientos de justicia con enfoque territorial para la garantía y protección de derechos en Bogotá D.C.</t>
  </si>
  <si>
    <t>1950</t>
  </si>
  <si>
    <t>Ampliar en 2 Equipamiento(s) para la atención de las personas privadas de la libertad (segunda cárcel distrital y segunda fase del cerro)</t>
  </si>
  <si>
    <t>Número de infraestructuras nuevas respecto a la línea base</t>
  </si>
  <si>
    <t>1951</t>
  </si>
  <si>
    <t>Ampliar en 8 Equipamiento(s) la oferta de servicios de acceso a la justicia y convivencia (una casa de justicia, una URI, dos CTPS, dos Unidades Móviles, dos centros integrales de justicia)</t>
  </si>
  <si>
    <t>Justificación 2025. 
El proyecto tiene una meta de ampliar en 8 Equipamientos la oferta de servicios de acceso a la justicia y convivencia (una casa de justicia, una URI, dos CTPS, dos Unidades Móviles, dos centros integrales de justicia- 
Para 2025, se tenia programado una meta de dos (2) equipamientos correspondientes a dos (2) Unidades Móviles de Justicia. de los cuales en el primer semestre de la vigencia se ralizaron los estudios y ficha técnica para su proceso contractual,  durante los meses de julio y octubre de 2025 hubo revisiones y ajustes de caracter técnico para finalmente ser publicado el proceso de subasta inversa electrónica, el cual cual fue adjudicado en diciembre.  Esta gestión de estudios, publicación y adjudicación corresponde a un avance del 0,25 para cada uno de los dos equipamientos programados respectivamente, teniendo un avance de 0,5 respecto a dos equipamientos programados de la meta física de la vigencia.
Se hará la entrega en 2026 de los dos Unidades Móviles de justicia en el primer semestre de 2026.</t>
  </si>
  <si>
    <t>Modernización del Sistema Distrital de Justicia para el establecimiento de servicios funcionales de acceso a la justicia y de resolución de conflictos en Bogotá D.C.</t>
  </si>
  <si>
    <t>1952</t>
  </si>
  <si>
    <t>Estructurar el 100 % del Sistema Distrital de Justicia para articular servicios funcionales de acceso a la justicia</t>
  </si>
  <si>
    <t>Porcentaje de unidades con el Sistema Distrital de Justicia operando</t>
  </si>
  <si>
    <t>Implementación de un modelo de gestión carcelario y de detención con enfoque restaurativo para la población privada de la libertad y pospenada en Bogotá D.C.</t>
  </si>
  <si>
    <t>1953</t>
  </si>
  <si>
    <t>Implementar 1 Plan(es) de atención y descongestión carcelaria que incluya la implementación de mecanismos de justicia restaurativa atención integral a PPL y atención a la población pospenada</t>
  </si>
  <si>
    <t>Porcentaje de avance en el plan atención y descongestión carcelaria que incluya la implementación de mecanismos de justicia restaurativa atención integral a PPL y atención a la población pospenada</t>
  </si>
  <si>
    <t>Ampliación de las capacidades del Programa Distrital de Justicia Juvenil Restaurativa en Bogotá D.C.</t>
  </si>
  <si>
    <t>1954</t>
  </si>
  <si>
    <t>Implementar 1 Estrategia(s) para la ampliación de capacidades del Programa Distrital de Justicia Juvenil Restaurativa</t>
  </si>
  <si>
    <t>Número de personas víctimas ofensores y redes atendidas en el marco del Programa Distrital de Justicia Juvenil Restaurativa</t>
  </si>
  <si>
    <t>Fortalecimiento del pie de fuerza policial y de la gestión territorial para la Convivencia y Seguridad en Bogotá D.C.</t>
  </si>
  <si>
    <t>1963</t>
  </si>
  <si>
    <t>Implementar 1 Modelo(s) integrado para la gestión de la convivencia y seguridad en los territorios</t>
  </si>
  <si>
    <t>Gestores de convivencia vinculados para la gestión de la convivencia y seguridad en los territorios</t>
  </si>
  <si>
    <t>Porcentaje de avance en la implementación del modelo de articulación institucional para la intervención en espacios públicos de alta complejidad, según fases y componentes definidos.{</t>
  </si>
  <si>
    <t>1965</t>
  </si>
  <si>
    <t>Incrementar en 2000 Efectivos el pie de fuerza policial de la MEBOG con base en un acuerdo de cooperación Gobierno Nacional - Distrito Capital</t>
  </si>
  <si>
    <t>Número de nuevos funcionarios policiales financiados por la ciudad</t>
  </si>
  <si>
    <t>Fortalecimiento de la Gestión Administrativa y Operativa de la Secretaría Distrital de Seguridad, Convivencia y Justicia en Bogotá D.C.</t>
  </si>
  <si>
    <t>2289</t>
  </si>
  <si>
    <t>Ejecutar al 100 % la prestación de servicios de seguridad convivencia y justicia garantizando la operación y gestión de la estructura organizacional</t>
  </si>
  <si>
    <t>Porcentaje de avance en el cumplimiento de la prestación de servicios</t>
  </si>
  <si>
    <t>2295</t>
  </si>
  <si>
    <t>Fortalecer la Secretaría Distrital de Seguridad Convivencia y Justicia para una gestión más eficiente a través de 1 Plan(es) de optimización de gestión institucional</t>
  </si>
  <si>
    <t>Porcentaje de avance en el plan de optimización</t>
  </si>
  <si>
    <t>Desarrollo de un sistema de información integrado y de gestión del conocimiento para el análisis estratégico en el Sector Seguridad, Convivencia y Justicia en Bogotá D.C.</t>
  </si>
  <si>
    <t>2319</t>
  </si>
  <si>
    <t>Implementar 1 Sistema(s) de información integrado, interoperable y de gestión del conocimiento con el sector publico y privado para el análisis estratégico y toma de decisión, monitoreo y evaluación de Planes Programas Estrategias y Proyectos desarrollados en el Sector Seguridad Convivencia y Justicia</t>
  </si>
  <si>
    <t>Sistema de Información y de gestión del conocimiento para seguimiento gestión y toma de decisiones en la SDSCJ</t>
  </si>
  <si>
    <t xml:space="preserve">La meta fue finalizada en el sistema SEGPLAN  toda vez que se presentaron dificultades críticas de coordinación con la Policía Nacional. A pesar de múltiples solicitudes, mesas técnicas, comunicaciones oficiales y seguimientos, la Policía Nacional no emitió un aval ni definición formal sobre el modelo operativo, lo cual hace imposible continuar con el proceso contractual.  Ante la inviabilidad operativa de la meta original, la SDSCJ diseñó una alternativa: el modelo de Gestores del Orden, que no requiere aumentar pie de fuerza policial. Por ello, la actividad original queda sin posibilidad de ejecución y los recursos asignados se destinarán a la implementación del nuevo modelo.  
En consecuencia se hizo traslado de recursos y apalancamiento mediante vigencias futuras para el Despliegue de la Estrategia Gestores del Orden.  El 26 de septiembre de 2025 se expidió por parte de la Alcaldía Mayor de Bogotá  el Decreto 466 "por medio del cual se crean unos empleos de carácter temporal en la planta de personal de la Secretaría Distrital de Seguridad Convivencia y Justicia"  este Decreto permite la implementación de la estrategia en la SDSCJ.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</si>
</sst>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quot;\ * #,##0.00_-;\-&quot;$&quot;\ * #,##0.00_-;_-&quot;$&quot;\ * &quot;-&quot;??_-;_-@_-"/>
    <numFmt numFmtId="165" formatCode="0.0"/>
    <numFmt numFmtId="166" formatCode="_-* #,##0.00\ _€_-;\-* #,##0.00\ _€_-;_-* &quot;-&quot;??\ _€_-;_-@_-"/>
    <numFmt numFmtId="167" formatCode="_-[$$-409]* #,##0.00_ ;_-[$$-409]* \-#,##0.00\ ;_-[$$-409]* &quot;-&quot;??_ ;_-@_ "/>
    <numFmt numFmtId="168" formatCode="_(&quot;$&quot;* #,##0.00_);_(&quot;$&quot;* \(#,##0.00\);_(&quot;$&quot;* &quot;-&quot;??_);_(@_)"/>
    <numFmt numFmtId="169" formatCode="_-* #,##0.0_-;\-* #,##0.0_-;_-* &quot;-&quot;??_-;_-@_-"/>
  </numFmts>
  <fonts count="5"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theme="0"/>
      <name val="Aptos Narrow"/>
      <family val="2"/>
      <scheme val="minor"/>
    </font>
    <font>
      <sz val="11"/>
      <color theme="0" tint="-0.34998626667073579"/>
      <name val="Aptos Narrow"/>
      <family val="2"/>
      <scheme val="minor"/>
    </font>
  </fonts>
  <fills count="12">
    <fill>
      <patternFill patternType="none"/>
    </fill>
    <fill>
      <patternFill patternType="gray125"/>
    </fill>
    <fill>
      <patternFill patternType="solid">
        <fgColor rgb="FFCC0066"/>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theme="0"/>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auto="1"/>
      </bottom>
      <diagonal/>
    </border>
  </borders>
  <cellStyleXfs count="5">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cellStyleXfs>
  <cellXfs count="44">
    <xf numFmtId="0" fontId="0" fillId="0" borderId="0" xfId="0"/>
    <xf numFmtId="0" fontId="2" fillId="2" borderId="2"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vertical="center" wrapText="1"/>
    </xf>
    <xf numFmtId="0" fontId="0" fillId="0" borderId="4" xfId="0" applyBorder="1" applyAlignment="1">
      <alignmen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1" fontId="0" fillId="5" borderId="3" xfId="0" applyNumberFormat="1" applyFill="1" applyBorder="1" applyAlignment="1">
      <alignment horizontal="center" vertical="center"/>
    </xf>
    <xf numFmtId="2" fontId="0" fillId="5" borderId="3" xfId="0" applyNumberFormat="1" applyFill="1" applyBorder="1" applyAlignment="1">
      <alignment horizontal="center" vertical="center"/>
    </xf>
    <xf numFmtId="10" fontId="0" fillId="5" borderId="3" xfId="1" applyNumberFormat="1" applyFont="1" applyFill="1" applyBorder="1" applyAlignment="1">
      <alignment horizontal="center" vertical="center"/>
    </xf>
    <xf numFmtId="1" fontId="0" fillId="5" borderId="4" xfId="0" applyNumberFormat="1" applyFill="1" applyBorder="1" applyAlignment="1">
      <alignment horizontal="center" vertical="center"/>
    </xf>
    <xf numFmtId="2" fontId="0" fillId="5" borderId="4" xfId="0" applyNumberFormat="1" applyFill="1" applyBorder="1" applyAlignment="1">
      <alignment horizontal="center" vertical="center"/>
    </xf>
    <xf numFmtId="10" fontId="0" fillId="5" borderId="4" xfId="1" applyNumberFormat="1" applyFont="1" applyFill="1" applyBorder="1" applyAlignment="1">
      <alignment horizontal="center" vertical="center"/>
    </xf>
    <xf numFmtId="165" fontId="0" fillId="5" borderId="4" xfId="0" applyNumberFormat="1" applyFill="1" applyBorder="1" applyAlignment="1">
      <alignment horizontal="center" vertical="center"/>
    </xf>
    <xf numFmtId="0" fontId="3" fillId="6" borderId="2" xfId="0" applyFont="1" applyFill="1" applyBorder="1" applyAlignment="1">
      <alignment horizontal="center" vertical="center" wrapText="1"/>
    </xf>
    <xf numFmtId="0" fontId="3" fillId="7"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8" fontId="0" fillId="8" borderId="3" xfId="3" applyNumberFormat="1" applyFont="1" applyFill="1" applyBorder="1" applyAlignment="1">
      <alignment vertical="center"/>
    </xf>
    <xf numFmtId="10" fontId="0" fillId="8" borderId="3" xfId="1" applyNumberFormat="1" applyFont="1" applyFill="1" applyBorder="1" applyAlignment="1">
      <alignment horizontal="center" vertical="center"/>
    </xf>
    <xf numFmtId="168" fontId="0" fillId="8" borderId="3" xfId="3" applyNumberFormat="1" applyFont="1" applyFill="1" applyBorder="1" applyAlignment="1">
      <alignment horizontal="center" vertical="center"/>
    </xf>
    <xf numFmtId="168" fontId="0" fillId="8" borderId="4" xfId="3" applyNumberFormat="1" applyFont="1" applyFill="1" applyBorder="1" applyAlignment="1">
      <alignment vertical="center"/>
    </xf>
    <xf numFmtId="10" fontId="0" fillId="8" borderId="4" xfId="1" applyNumberFormat="1" applyFont="1" applyFill="1" applyBorder="1" applyAlignment="1">
      <alignment horizontal="center" vertical="center"/>
    </xf>
    <xf numFmtId="168" fontId="0" fillId="8" borderId="4" xfId="3" applyNumberFormat="1" applyFont="1" applyFill="1" applyBorder="1" applyAlignment="1">
      <alignment horizontal="center" vertical="center"/>
    </xf>
    <xf numFmtId="10" fontId="4" fillId="9" borderId="0" xfId="0" applyNumberFormat="1" applyFont="1" applyFill="1" applyAlignment="1">
      <alignment vertical="center" wrapText="1"/>
    </xf>
    <xf numFmtId="3" fontId="4" fillId="9" borderId="0" xfId="0" applyNumberFormat="1" applyFont="1" applyFill="1" applyAlignment="1">
      <alignment vertical="center" wrapText="1"/>
    </xf>
    <xf numFmtId="3" fontId="0" fillId="0" borderId="0" xfId="0" applyNumberFormat="1" applyAlignment="1">
      <alignment vertical="center" wrapText="1"/>
    </xf>
    <xf numFmtId="4" fontId="3" fillId="6" borderId="2" xfId="0" applyNumberFormat="1" applyFont="1" applyFill="1" applyBorder="1" applyAlignment="1">
      <alignment horizontal="center" vertical="center" wrapText="1"/>
    </xf>
    <xf numFmtId="0" fontId="0" fillId="10" borderId="3" xfId="0" applyFill="1" applyBorder="1" applyAlignment="1">
      <alignment horizontal="center" vertical="center"/>
    </xf>
    <xf numFmtId="0" fontId="0" fillId="10" borderId="4" xfId="0" applyFill="1" applyBorder="1" applyAlignment="1">
      <alignment horizontal="center" vertical="center"/>
    </xf>
    <xf numFmtId="0" fontId="0" fillId="0" borderId="0" xfId="0" applyAlignment="1">
      <alignment wrapText="1"/>
    </xf>
    <xf numFmtId="9" fontId="0" fillId="5" borderId="4" xfId="1" applyFont="1" applyFill="1" applyBorder="1" applyAlignment="1">
      <alignment horizontal="center" vertical="center"/>
    </xf>
    <xf numFmtId="169" fontId="0" fillId="5" borderId="4" xfId="4" applyNumberFormat="1" applyFont="1" applyFill="1" applyBorder="1" applyAlignment="1">
      <alignment horizontal="center" vertical="center"/>
    </xf>
    <xf numFmtId="0" fontId="0" fillId="0" borderId="0" xfId="0" applyAlignment="1">
      <alignment horizontal="center"/>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167" fontId="3" fillId="6" borderId="5" xfId="2" applyNumberFormat="1" applyFont="1" applyFill="1" applyBorder="1" applyAlignment="1">
      <alignment horizontal="center" vertical="center"/>
    </xf>
    <xf numFmtId="167" fontId="3" fillId="6" borderId="6" xfId="2" applyNumberFormat="1" applyFont="1" applyFill="1" applyBorder="1" applyAlignment="1">
      <alignment horizontal="center" vertical="center"/>
    </xf>
    <xf numFmtId="167" fontId="3" fillId="6" borderId="7" xfId="2" applyNumberFormat="1" applyFont="1" applyFill="1" applyBorder="1" applyAlignment="1">
      <alignment horizontal="center" vertical="center"/>
    </xf>
    <xf numFmtId="0" fontId="0" fillId="11" borderId="3" xfId="0" applyFill="1" applyBorder="1" applyAlignment="1">
      <alignment vertical="center" wrapText="1"/>
    </xf>
  </cellXfs>
  <cellStyles count="5">
    <cellStyle name="Currency" xfId="3" xr:uid="{EAA19E50-61B4-4514-8087-925E1C15091E}"/>
    <cellStyle name="Millares" xfId="4" builtinId="3"/>
    <cellStyle name="Millares 2" xfId="2" xr:uid="{06426259-3FAF-4B42-92BB-E6226A49DBAA}"/>
    <cellStyle name="Normal" xfId="0" builtinId="0"/>
    <cellStyle name="Porcentaje" xfId="1" builtinId="5"/>
  </cellStyles>
  <dxfs count="0"/>
  <tableStyles count="0" defaultTableStyle="TableStyleMedium2" defaultPivotStyle="PivotStyleLight16"/>
  <colors>
    <mruColors>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ilton.villar/Downloads/Ejec%20proy_P31dic_M12_R31dic_BCS_2025%20(1).xlsx" TargetMode="External"/><Relationship Id="rId1" Type="http://schemas.openxmlformats.org/officeDocument/2006/relationships/externalLinkPath" Target="file:///C:/Users/milton.villar/Downloads/Ejec%20proy_P31dic_M12_R31dic_BCS_202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GENERAL"/>
      <sheetName val="PDD nuevo"/>
      <sheetName val="Solicitud viabilidad"/>
      <sheetName val="Modificación Proyectos"/>
      <sheetName val="PPTO METAS PROY"/>
      <sheetName val="PPTO METAS PDD"/>
      <sheetName val="LISTA FUENTES"/>
      <sheetName val="VIABILIDADES"/>
      <sheetName val="LINEAS DE INVERSIÓN 2025"/>
      <sheetName val="RP BOGDATA"/>
      <sheetName val="BOGDATA"/>
      <sheetName val="CDP BOGDATA"/>
      <sheetName val="LINEAS SISCO"/>
      <sheetName val="BASE VIABILIAD"/>
      <sheetName val="TABLA RP "/>
      <sheetName val="CDP INCONSISTENTES"/>
      <sheetName val="AGRUPACIONES"/>
      <sheetName val="INCON. VIABILIDAD"/>
      <sheetName val="NOMINA"/>
      <sheetName val="TABLA CDP"/>
      <sheetName val="CDP ANULADOS"/>
      <sheetName val="Hoja4"/>
      <sheetName val="RP RESERVA"/>
      <sheetName val="PAA V71"/>
      <sheetName val="AGRUPACIONES PAA"/>
      <sheetName val="CHIP"/>
      <sheetName val="FUT"/>
      <sheetName val="Plurianual_Metas PDD"/>
      <sheetName val="Plurianual_Actividades"/>
      <sheetName val="INFO PROYECTO"/>
      <sheetName val="Inconsistencias"/>
      <sheetName val="conceptos de gasto"/>
      <sheetName val="COD META RESERVA"/>
      <sheetName val="Ejecución por mes 2016-2024"/>
      <sheetName val="Fuentes 2016-2024"/>
      <sheetName val="Sheet1"/>
      <sheetName val="Dinámica"/>
      <sheetName val="Dinamica"/>
      <sheetName val="Ejec. UAECOB y SDSCJ 2020-2024"/>
      <sheetName val="vari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5">
          <cell r="H5">
            <v>3867</v>
          </cell>
          <cell r="AU5">
            <v>4493985056</v>
          </cell>
          <cell r="AV5">
            <v>4493985056</v>
          </cell>
          <cell r="AX5">
            <v>2148431794</v>
          </cell>
          <cell r="AZ5">
            <v>88417255</v>
          </cell>
          <cell r="BA5">
            <v>88417255</v>
          </cell>
        </row>
        <row r="6">
          <cell r="H6">
            <v>3867</v>
          </cell>
          <cell r="AU6">
            <v>20911241506</v>
          </cell>
          <cell r="AV6">
            <v>19477893175</v>
          </cell>
          <cell r="AX6">
            <v>18241237051</v>
          </cell>
          <cell r="AZ6">
            <v>5311420499</v>
          </cell>
          <cell r="BA6">
            <v>5208394610</v>
          </cell>
        </row>
        <row r="7">
          <cell r="H7">
            <v>3867</v>
          </cell>
          <cell r="AU7">
            <v>132240984254</v>
          </cell>
          <cell r="AV7">
            <v>131904137090</v>
          </cell>
          <cell r="AX7">
            <v>69739005967</v>
          </cell>
          <cell r="AZ7">
            <v>38899435126</v>
          </cell>
          <cell r="BA7">
            <v>38523234933</v>
          </cell>
        </row>
        <row r="8">
          <cell r="H8">
            <v>3867</v>
          </cell>
          <cell r="AU8">
            <v>66906833017</v>
          </cell>
          <cell r="AV8">
            <v>66680890213</v>
          </cell>
          <cell r="AX8">
            <v>29709577709</v>
          </cell>
          <cell r="AZ8">
            <v>29001675952</v>
          </cell>
          <cell r="BA8">
            <v>28628572851</v>
          </cell>
        </row>
        <row r="9">
          <cell r="H9">
            <v>3867</v>
          </cell>
          <cell r="AU9">
            <v>992057167</v>
          </cell>
          <cell r="AV9">
            <v>992057167</v>
          </cell>
          <cell r="AX9">
            <v>877674168</v>
          </cell>
          <cell r="AZ9">
            <v>148734475</v>
          </cell>
          <cell r="BA9">
            <v>148734475</v>
          </cell>
        </row>
        <row r="10">
          <cell r="H10">
            <v>3870</v>
          </cell>
          <cell r="AU10">
            <v>1920468000</v>
          </cell>
          <cell r="AV10">
            <v>1913469667</v>
          </cell>
          <cell r="AX10">
            <v>1443774166</v>
          </cell>
          <cell r="AZ10">
            <v>106897600</v>
          </cell>
          <cell r="BA10">
            <v>106897600</v>
          </cell>
        </row>
        <row r="11">
          <cell r="H11">
            <v>3870</v>
          </cell>
          <cell r="AU11">
            <v>1681805089</v>
          </cell>
          <cell r="AV11">
            <v>1681805089</v>
          </cell>
          <cell r="AX11">
            <v>1279932390</v>
          </cell>
          <cell r="AZ11">
            <v>60199998</v>
          </cell>
          <cell r="BA11">
            <v>60199998</v>
          </cell>
        </row>
        <row r="12">
          <cell r="H12">
            <v>3870</v>
          </cell>
          <cell r="AU12">
            <v>632214657</v>
          </cell>
          <cell r="AV12">
            <v>621537591</v>
          </cell>
          <cell r="AX12">
            <v>485967590</v>
          </cell>
          <cell r="AZ12">
            <v>319808547</v>
          </cell>
          <cell r="BA12">
            <v>319808547</v>
          </cell>
        </row>
        <row r="13">
          <cell r="H13">
            <v>3870</v>
          </cell>
          <cell r="AU13">
            <v>192416755</v>
          </cell>
          <cell r="AV13">
            <v>187693333</v>
          </cell>
          <cell r="AX13">
            <v>124528933</v>
          </cell>
          <cell r="AZ13">
            <v>7191411</v>
          </cell>
          <cell r="BA13">
            <v>7191411</v>
          </cell>
        </row>
        <row r="14">
          <cell r="H14">
            <v>3869</v>
          </cell>
          <cell r="AU14">
            <v>146265000</v>
          </cell>
          <cell r="AV14">
            <v>136265000</v>
          </cell>
          <cell r="AX14">
            <v>106465000</v>
          </cell>
          <cell r="AZ14">
            <v>22800000</v>
          </cell>
          <cell r="BA14">
            <v>22800000</v>
          </cell>
        </row>
        <row r="15">
          <cell r="H15">
            <v>3869</v>
          </cell>
          <cell r="AU15">
            <v>243140499</v>
          </cell>
          <cell r="AV15">
            <v>242828280</v>
          </cell>
          <cell r="AX15">
            <v>181294946</v>
          </cell>
          <cell r="AZ15">
            <v>12740000</v>
          </cell>
          <cell r="BA15">
            <v>12740000</v>
          </cell>
        </row>
        <row r="16">
          <cell r="H16">
            <v>3855</v>
          </cell>
          <cell r="AU16">
            <v>2182079060</v>
          </cell>
          <cell r="AV16">
            <v>2176079060</v>
          </cell>
          <cell r="AX16">
            <v>1453251726</v>
          </cell>
          <cell r="AZ16">
            <v>442143971</v>
          </cell>
          <cell r="BA16">
            <v>442143971</v>
          </cell>
        </row>
        <row r="17">
          <cell r="H17">
            <v>3855</v>
          </cell>
          <cell r="AU17">
            <v>908904890</v>
          </cell>
          <cell r="AV17">
            <v>887204890</v>
          </cell>
          <cell r="AX17">
            <v>690365723</v>
          </cell>
          <cell r="AZ17">
            <v>198320373</v>
          </cell>
          <cell r="BA17">
            <v>198320373</v>
          </cell>
        </row>
        <row r="18">
          <cell r="H18">
            <v>3855</v>
          </cell>
          <cell r="AU18">
            <v>4671603371</v>
          </cell>
          <cell r="AV18">
            <v>4571961908</v>
          </cell>
          <cell r="AX18">
            <v>3554327109</v>
          </cell>
          <cell r="AZ18">
            <v>272084413</v>
          </cell>
          <cell r="BA18">
            <v>272084413</v>
          </cell>
        </row>
        <row r="19">
          <cell r="H19">
            <v>3856</v>
          </cell>
          <cell r="AU19">
            <v>3344550580</v>
          </cell>
          <cell r="AV19">
            <v>3344550580</v>
          </cell>
          <cell r="AX19">
            <v>2284814845</v>
          </cell>
          <cell r="AZ19">
            <v>1275089496</v>
          </cell>
          <cell r="BA19">
            <v>1250669414</v>
          </cell>
        </row>
        <row r="20">
          <cell r="H20">
            <v>3856</v>
          </cell>
          <cell r="AU20">
            <v>965902699</v>
          </cell>
          <cell r="AV20">
            <v>938333333</v>
          </cell>
          <cell r="AX20">
            <v>707673332</v>
          </cell>
          <cell r="AZ20">
            <v>206027183</v>
          </cell>
          <cell r="BA20">
            <v>206027183</v>
          </cell>
        </row>
        <row r="21">
          <cell r="H21">
            <v>3856</v>
          </cell>
          <cell r="AU21">
            <v>473050400</v>
          </cell>
          <cell r="AV21">
            <v>466741193</v>
          </cell>
          <cell r="AX21">
            <v>298664526</v>
          </cell>
          <cell r="AZ21">
            <v>26266680</v>
          </cell>
          <cell r="BA21">
            <v>26266680</v>
          </cell>
        </row>
        <row r="22">
          <cell r="H22">
            <v>3868</v>
          </cell>
          <cell r="AU22">
            <v>0</v>
          </cell>
          <cell r="AV22">
            <v>0</v>
          </cell>
          <cell r="AX22">
            <v>0</v>
          </cell>
          <cell r="AZ22">
            <v>0</v>
          </cell>
          <cell r="BA22">
            <v>0</v>
          </cell>
        </row>
        <row r="23">
          <cell r="H23">
            <v>3868</v>
          </cell>
          <cell r="AU23">
            <v>25239402334</v>
          </cell>
          <cell r="AV23">
            <v>22776591333</v>
          </cell>
          <cell r="AX23">
            <v>0</v>
          </cell>
          <cell r="AZ23">
            <v>0</v>
          </cell>
          <cell r="BA23">
            <v>0</v>
          </cell>
        </row>
        <row r="24">
          <cell r="H24">
            <v>3868</v>
          </cell>
          <cell r="AU24">
            <v>0</v>
          </cell>
          <cell r="AV24">
            <v>0</v>
          </cell>
          <cell r="AX24">
            <v>0</v>
          </cell>
          <cell r="AZ24">
            <v>0</v>
          </cell>
          <cell r="BA24">
            <v>0</v>
          </cell>
        </row>
        <row r="25">
          <cell r="H25">
            <v>3868</v>
          </cell>
          <cell r="AU25">
            <v>165057423666</v>
          </cell>
          <cell r="AV25">
            <v>163252197418</v>
          </cell>
          <cell r="AX25">
            <v>62495089470</v>
          </cell>
          <cell r="AZ25">
            <v>41642255191</v>
          </cell>
          <cell r="BA25">
            <v>40901256215</v>
          </cell>
        </row>
        <row r="26">
          <cell r="H26">
            <v>3868</v>
          </cell>
          <cell r="AU26">
            <v>0</v>
          </cell>
          <cell r="AV26">
            <v>0</v>
          </cell>
          <cell r="AX26">
            <v>0</v>
          </cell>
          <cell r="AZ26">
            <v>0</v>
          </cell>
          <cell r="BA26">
            <v>0</v>
          </cell>
        </row>
        <row r="27">
          <cell r="H27">
            <v>3868</v>
          </cell>
          <cell r="AU27">
            <v>0</v>
          </cell>
          <cell r="AV27">
            <v>0</v>
          </cell>
          <cell r="AX27">
            <v>0</v>
          </cell>
          <cell r="AZ27">
            <v>0</v>
          </cell>
          <cell r="BA27">
            <v>0</v>
          </cell>
        </row>
        <row r="28">
          <cell r="H28">
            <v>3851</v>
          </cell>
          <cell r="AU28">
            <v>542847333</v>
          </cell>
          <cell r="AV28">
            <v>455647333</v>
          </cell>
          <cell r="AX28">
            <v>300111333</v>
          </cell>
          <cell r="AZ28">
            <v>72003994</v>
          </cell>
          <cell r="BA28">
            <v>72003994</v>
          </cell>
        </row>
        <row r="29">
          <cell r="H29">
            <v>3851</v>
          </cell>
          <cell r="AU29">
            <v>73500060</v>
          </cell>
          <cell r="AV29">
            <v>50000000</v>
          </cell>
          <cell r="AX29">
            <v>38333333</v>
          </cell>
          <cell r="AZ29">
            <v>45997098</v>
          </cell>
          <cell r="BA29">
            <v>45997098</v>
          </cell>
        </row>
        <row r="30">
          <cell r="H30">
            <v>3851</v>
          </cell>
          <cell r="AU30">
            <v>210900727</v>
          </cell>
          <cell r="AV30">
            <v>210750000</v>
          </cell>
          <cell r="AX30">
            <v>165083333</v>
          </cell>
          <cell r="AZ30">
            <v>40804414</v>
          </cell>
          <cell r="BA30">
            <v>40804414</v>
          </cell>
        </row>
        <row r="31">
          <cell r="H31">
            <v>3851</v>
          </cell>
          <cell r="AU31">
            <v>1214960174</v>
          </cell>
          <cell r="AV31">
            <v>1214960174</v>
          </cell>
          <cell r="AX31">
            <v>908123513</v>
          </cell>
          <cell r="AZ31">
            <v>8141190</v>
          </cell>
          <cell r="BA31">
            <v>8141190</v>
          </cell>
        </row>
        <row r="32">
          <cell r="H32">
            <v>3851</v>
          </cell>
          <cell r="AU32">
            <v>2318448706</v>
          </cell>
          <cell r="AV32">
            <v>2291475479</v>
          </cell>
          <cell r="AX32">
            <v>1928126553</v>
          </cell>
          <cell r="AZ32">
            <v>76325660</v>
          </cell>
          <cell r="BA32">
            <v>76325660</v>
          </cell>
        </row>
        <row r="33">
          <cell r="H33">
            <v>3851</v>
          </cell>
          <cell r="AU33">
            <v>214200000</v>
          </cell>
          <cell r="AV33">
            <v>194556850</v>
          </cell>
          <cell r="AX33">
            <v>116440000</v>
          </cell>
          <cell r="AZ33">
            <v>42157896</v>
          </cell>
          <cell r="BA33">
            <v>42157896</v>
          </cell>
        </row>
        <row r="34">
          <cell r="H34">
            <v>3874</v>
          </cell>
          <cell r="AU34">
            <v>518259700</v>
          </cell>
          <cell r="AV34">
            <v>507959700</v>
          </cell>
          <cell r="AX34">
            <v>356139367</v>
          </cell>
          <cell r="AZ34">
            <v>159567719</v>
          </cell>
          <cell r="BA34">
            <v>159567719</v>
          </cell>
        </row>
        <row r="35">
          <cell r="H35">
            <v>3874</v>
          </cell>
          <cell r="AU35">
            <v>504500001</v>
          </cell>
          <cell r="AV35">
            <v>499250001</v>
          </cell>
          <cell r="AX35">
            <v>408183334</v>
          </cell>
          <cell r="AZ35">
            <v>82918874</v>
          </cell>
          <cell r="BA35">
            <v>82918874</v>
          </cell>
        </row>
        <row r="36">
          <cell r="H36">
            <v>3874</v>
          </cell>
          <cell r="AU36">
            <v>3913707228</v>
          </cell>
          <cell r="AV36">
            <v>3679403009</v>
          </cell>
          <cell r="AX36">
            <v>2890507733</v>
          </cell>
          <cell r="AZ36">
            <v>467598848</v>
          </cell>
          <cell r="BA36">
            <v>452948927</v>
          </cell>
        </row>
        <row r="37">
          <cell r="H37">
            <v>3874</v>
          </cell>
          <cell r="AU37">
            <v>2669900782</v>
          </cell>
          <cell r="AV37">
            <v>2662329523</v>
          </cell>
          <cell r="AX37">
            <v>639312834</v>
          </cell>
          <cell r="AZ37">
            <v>75036410</v>
          </cell>
          <cell r="BA37">
            <v>75035216</v>
          </cell>
        </row>
        <row r="38">
          <cell r="H38">
            <v>3874</v>
          </cell>
          <cell r="AU38">
            <v>1484651390</v>
          </cell>
          <cell r="AV38">
            <v>1269113214</v>
          </cell>
          <cell r="AX38">
            <v>274213332</v>
          </cell>
          <cell r="AZ38">
            <v>20994640</v>
          </cell>
          <cell r="BA38">
            <v>20994640</v>
          </cell>
        </row>
        <row r="39">
          <cell r="H39">
            <v>3874</v>
          </cell>
          <cell r="AU39">
            <v>5908702217</v>
          </cell>
          <cell r="AV39">
            <v>5789131435</v>
          </cell>
          <cell r="AX39">
            <v>3565013689</v>
          </cell>
          <cell r="AZ39">
            <v>147547479</v>
          </cell>
          <cell r="BA39">
            <v>147547479</v>
          </cell>
        </row>
        <row r="40">
          <cell r="H40">
            <v>4243</v>
          </cell>
          <cell r="AU40">
            <v>817185000</v>
          </cell>
          <cell r="AV40">
            <v>817185000</v>
          </cell>
          <cell r="AX40">
            <v>568000000</v>
          </cell>
          <cell r="AZ40">
            <v>530932300</v>
          </cell>
          <cell r="BA40">
            <v>530932300</v>
          </cell>
        </row>
        <row r="41">
          <cell r="H41">
            <v>4243</v>
          </cell>
          <cell r="AU41">
            <v>396400000</v>
          </cell>
          <cell r="AV41">
            <v>396400000</v>
          </cell>
          <cell r="AX41">
            <v>291020000</v>
          </cell>
          <cell r="AZ41">
            <v>96100000</v>
          </cell>
          <cell r="BA41">
            <v>96100000</v>
          </cell>
        </row>
        <row r="42">
          <cell r="H42">
            <v>3885</v>
          </cell>
          <cell r="AU42">
            <v>9568374000</v>
          </cell>
          <cell r="AV42">
            <v>9420510485</v>
          </cell>
          <cell r="AX42">
            <v>6717322821</v>
          </cell>
          <cell r="AZ42">
            <v>172095396</v>
          </cell>
          <cell r="BA42">
            <v>171219840</v>
          </cell>
        </row>
        <row r="43">
          <cell r="H43">
            <v>3887</v>
          </cell>
          <cell r="AU43">
            <v>0</v>
          </cell>
          <cell r="AV43">
            <v>0</v>
          </cell>
          <cell r="AX43">
            <v>0</v>
          </cell>
          <cell r="AZ43">
            <v>0</v>
          </cell>
          <cell r="BA43">
            <v>0</v>
          </cell>
        </row>
        <row r="44">
          <cell r="H44">
            <v>7793</v>
          </cell>
          <cell r="AU44">
            <v>9454188813</v>
          </cell>
          <cell r="AV44">
            <v>6078861174</v>
          </cell>
          <cell r="AX44">
            <v>2222925539</v>
          </cell>
          <cell r="AZ44">
            <v>0</v>
          </cell>
          <cell r="BA44">
            <v>0</v>
          </cell>
        </row>
        <row r="45">
          <cell r="H45">
            <v>4219</v>
          </cell>
          <cell r="AU45">
            <v>435226667</v>
          </cell>
          <cell r="AV45">
            <v>435226667</v>
          </cell>
          <cell r="AX45">
            <v>332776000</v>
          </cell>
          <cell r="AZ45">
            <v>0</v>
          </cell>
          <cell r="BA45">
            <v>0</v>
          </cell>
        </row>
        <row r="46">
          <cell r="H46">
            <v>4213</v>
          </cell>
          <cell r="AU46">
            <v>21753570331</v>
          </cell>
          <cell r="AV46">
            <v>21744542005</v>
          </cell>
          <cell r="AX46">
            <v>17987721590</v>
          </cell>
          <cell r="AZ46">
            <v>1858068308</v>
          </cell>
          <cell r="BA46">
            <v>1857837187</v>
          </cell>
        </row>
        <row r="47">
          <cell r="H47">
            <v>4213</v>
          </cell>
          <cell r="AU47">
            <v>3852086363</v>
          </cell>
          <cell r="AV47">
            <v>3852086363</v>
          </cell>
          <cell r="AX47">
            <v>2300313409</v>
          </cell>
          <cell r="AZ47">
            <v>3110796888</v>
          </cell>
          <cell r="BA47">
            <v>3032492553</v>
          </cell>
        </row>
        <row r="48">
          <cell r="H48">
            <v>4213</v>
          </cell>
          <cell r="AU48">
            <v>2131342654</v>
          </cell>
          <cell r="AV48">
            <v>2106873814</v>
          </cell>
          <cell r="AX48">
            <v>1640529067</v>
          </cell>
          <cell r="AZ48">
            <v>0</v>
          </cell>
          <cell r="BA48">
            <v>0</v>
          </cell>
        </row>
        <row r="49">
          <cell r="H49">
            <v>4213</v>
          </cell>
          <cell r="AU49">
            <v>11352220001</v>
          </cell>
          <cell r="AV49">
            <v>11270437715</v>
          </cell>
          <cell r="AX49">
            <v>5213927091</v>
          </cell>
          <cell r="AZ49">
            <v>3554438286</v>
          </cell>
          <cell r="BA49">
            <v>3552359992</v>
          </cell>
        </row>
        <row r="50">
          <cell r="H50">
            <v>4213</v>
          </cell>
          <cell r="AU50">
            <v>1119458454</v>
          </cell>
          <cell r="AV50">
            <v>1119458454</v>
          </cell>
          <cell r="AX50">
            <v>926304136</v>
          </cell>
          <cell r="AZ50">
            <v>204613333</v>
          </cell>
          <cell r="BA50">
            <v>204613333</v>
          </cell>
        </row>
        <row r="51">
          <cell r="H51">
            <v>4219</v>
          </cell>
          <cell r="AU51">
            <v>21021280178</v>
          </cell>
          <cell r="AV51">
            <v>20993235035</v>
          </cell>
          <cell r="AX51">
            <v>16261495119</v>
          </cell>
          <cell r="AZ51">
            <v>1694763968</v>
          </cell>
          <cell r="BA51">
            <v>1694763968</v>
          </cell>
        </row>
        <row r="52">
          <cell r="H52">
            <v>3876</v>
          </cell>
          <cell r="AU52">
            <v>2136189148</v>
          </cell>
          <cell r="AV52">
            <v>2100242939</v>
          </cell>
          <cell r="AX52">
            <v>1698009009</v>
          </cell>
          <cell r="AZ52">
            <v>27525350</v>
          </cell>
          <cell r="BA52">
            <v>27525350</v>
          </cell>
        </row>
        <row r="53">
          <cell r="H53">
            <v>3876</v>
          </cell>
          <cell r="AU53">
            <v>11082698257</v>
          </cell>
          <cell r="AV53">
            <v>10328845719</v>
          </cell>
          <cell r="AX53">
            <v>7755764524</v>
          </cell>
          <cell r="AZ53">
            <v>617622806</v>
          </cell>
          <cell r="BA53">
            <v>617622806</v>
          </cell>
        </row>
        <row r="54">
          <cell r="H54">
            <v>3876</v>
          </cell>
          <cell r="AU54">
            <v>3140769698</v>
          </cell>
          <cell r="AV54">
            <v>2810510699</v>
          </cell>
          <cell r="AX54">
            <v>1334981012</v>
          </cell>
          <cell r="AZ54">
            <v>400257462</v>
          </cell>
          <cell r="BA54">
            <v>397333726</v>
          </cell>
        </row>
        <row r="55">
          <cell r="H55">
            <v>3876</v>
          </cell>
          <cell r="AU55">
            <v>725391442</v>
          </cell>
          <cell r="AV55">
            <v>725391442</v>
          </cell>
          <cell r="AX55">
            <v>555571271</v>
          </cell>
          <cell r="AZ55">
            <v>22000000</v>
          </cell>
          <cell r="BA55">
            <v>22000000</v>
          </cell>
        </row>
        <row r="56">
          <cell r="H56">
            <v>3876</v>
          </cell>
          <cell r="AU56">
            <v>358041455</v>
          </cell>
          <cell r="AV56">
            <v>77883455</v>
          </cell>
          <cell r="AX56">
            <v>46530372</v>
          </cell>
          <cell r="AZ56">
            <v>0</v>
          </cell>
          <cell r="BA56">
            <v>0</v>
          </cell>
        </row>
        <row r="57">
          <cell r="H57">
            <v>3873</v>
          </cell>
          <cell r="AU57">
            <v>929668344</v>
          </cell>
          <cell r="AV57">
            <v>929668344</v>
          </cell>
          <cell r="AX57">
            <v>0</v>
          </cell>
          <cell r="AZ57">
            <v>0</v>
          </cell>
          <cell r="BA57">
            <v>0</v>
          </cell>
        </row>
        <row r="58">
          <cell r="H58">
            <v>3873</v>
          </cell>
          <cell r="AU58">
            <v>1715046512</v>
          </cell>
          <cell r="AV58">
            <v>1715046512</v>
          </cell>
          <cell r="AX58">
            <v>1561456097</v>
          </cell>
          <cell r="AZ58">
            <v>1271160608</v>
          </cell>
          <cell r="BA58">
            <v>1271160608</v>
          </cell>
        </row>
        <row r="59">
          <cell r="H59">
            <v>3873</v>
          </cell>
          <cell r="AU59">
            <v>0</v>
          </cell>
          <cell r="AV59">
            <v>0</v>
          </cell>
          <cell r="AX59">
            <v>0</v>
          </cell>
          <cell r="AZ59">
            <v>0</v>
          </cell>
          <cell r="BA59">
            <v>0</v>
          </cell>
        </row>
        <row r="60">
          <cell r="H60">
            <v>3873</v>
          </cell>
          <cell r="AU60">
            <v>5549037768</v>
          </cell>
          <cell r="AV60">
            <v>5320946952</v>
          </cell>
          <cell r="AX60">
            <v>1660929759</v>
          </cell>
          <cell r="AZ60">
            <v>777217854</v>
          </cell>
          <cell r="BA60">
            <v>777217854</v>
          </cell>
        </row>
        <row r="61">
          <cell r="H61">
            <v>3872</v>
          </cell>
          <cell r="AU61">
            <v>0</v>
          </cell>
          <cell r="AV61">
            <v>0</v>
          </cell>
          <cell r="AX61">
            <v>0</v>
          </cell>
          <cell r="AZ61">
            <v>5196000000</v>
          </cell>
          <cell r="BA61">
            <v>5196000000</v>
          </cell>
        </row>
        <row r="62">
          <cell r="H62">
            <v>3872</v>
          </cell>
          <cell r="AU62">
            <v>16808972063</v>
          </cell>
          <cell r="AV62">
            <v>16516780111</v>
          </cell>
          <cell r="AX62">
            <v>3965099186</v>
          </cell>
          <cell r="AZ62">
            <v>21337130617</v>
          </cell>
          <cell r="BA62">
            <v>21337130617</v>
          </cell>
        </row>
        <row r="63">
          <cell r="H63">
            <v>3875</v>
          </cell>
          <cell r="AU63">
            <v>22813280838</v>
          </cell>
          <cell r="AV63">
            <v>19705401678</v>
          </cell>
          <cell r="AX63">
            <v>9954420369</v>
          </cell>
          <cell r="AZ63">
            <v>2099634422</v>
          </cell>
          <cell r="BA63">
            <v>1710232705</v>
          </cell>
        </row>
        <row r="64">
          <cell r="H64">
            <v>3875</v>
          </cell>
          <cell r="AU64">
            <v>2065407727</v>
          </cell>
          <cell r="AV64">
            <v>1436585855</v>
          </cell>
          <cell r="AX64">
            <v>742033073</v>
          </cell>
          <cell r="AZ64">
            <v>82226972</v>
          </cell>
          <cell r="BA64">
            <v>82226972</v>
          </cell>
        </row>
        <row r="65">
          <cell r="H65">
            <v>3875</v>
          </cell>
          <cell r="AU65">
            <v>1116906712</v>
          </cell>
          <cell r="AV65">
            <v>1054608808</v>
          </cell>
          <cell r="AX65">
            <v>48135566</v>
          </cell>
          <cell r="AZ65">
            <v>838665030</v>
          </cell>
          <cell r="BA65">
            <v>838606545</v>
          </cell>
        </row>
        <row r="66">
          <cell r="H66">
            <v>3875</v>
          </cell>
          <cell r="AU66">
            <v>1704281289</v>
          </cell>
          <cell r="AV66">
            <v>1656330708</v>
          </cell>
          <cell r="AX66">
            <v>1304293233</v>
          </cell>
          <cell r="AZ66">
            <v>71083443</v>
          </cell>
          <cell r="BA66">
            <v>71083443</v>
          </cell>
        </row>
        <row r="67">
          <cell r="H67">
            <v>3875</v>
          </cell>
          <cell r="AU67">
            <v>37126520447</v>
          </cell>
          <cell r="AV67">
            <v>37092899258</v>
          </cell>
          <cell r="AX67">
            <v>12090206131</v>
          </cell>
          <cell r="AZ67">
            <v>958394081</v>
          </cell>
          <cell r="BA67">
            <v>820169841</v>
          </cell>
        </row>
        <row r="68">
          <cell r="H68">
            <v>3875</v>
          </cell>
          <cell r="AU68">
            <v>1204812011</v>
          </cell>
          <cell r="AV68">
            <v>1105658742</v>
          </cell>
          <cell r="AX68">
            <v>846435364</v>
          </cell>
          <cell r="AZ68">
            <v>82224685</v>
          </cell>
          <cell r="BA68">
            <v>82224685</v>
          </cell>
        </row>
        <row r="69">
          <cell r="H69">
            <v>3875</v>
          </cell>
          <cell r="AU69">
            <v>234379282</v>
          </cell>
          <cell r="AV69">
            <v>230782677</v>
          </cell>
          <cell r="AX69">
            <v>0</v>
          </cell>
          <cell r="AZ69">
            <v>109204325</v>
          </cell>
          <cell r="BA69">
            <v>83845125</v>
          </cell>
        </row>
      </sheetData>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2FCC-ECEC-4364-AB17-A0908C5D7286}">
  <dimension ref="A1:S21"/>
  <sheetViews>
    <sheetView tabSelected="1" zoomScale="120" zoomScaleNormal="120" workbookViewId="0">
      <pane xSplit="3" ySplit="2" topLeftCell="S7" activePane="bottomRight" state="frozen"/>
      <selection pane="topRight" activeCell="D1" sqref="D1"/>
      <selection pane="bottomLeft" activeCell="A3" sqref="A3"/>
      <selection pane="bottomRight" activeCell="S16" sqref="S16"/>
    </sheetView>
  </sheetViews>
  <sheetFormatPr baseColWidth="10" defaultColWidth="11.5" defaultRowHeight="15" x14ac:dyDescent="0.2"/>
  <cols>
    <col min="3" max="3" width="38.33203125" customWidth="1"/>
    <col min="4" max="5" width="13.1640625" style="35" customWidth="1"/>
    <col min="6" max="6" width="54.6640625" style="32" customWidth="1"/>
    <col min="7" max="8" width="28.33203125" style="28" customWidth="1"/>
    <col min="9" max="9" width="16" style="28" customWidth="1"/>
    <col min="10" max="10" width="25" style="28" customWidth="1"/>
    <col min="11" max="11" width="11.5" style="28"/>
    <col min="12" max="14" width="24.6640625" customWidth="1"/>
    <col min="15" max="15" width="40.33203125" style="32" customWidth="1"/>
    <col min="19" max="19" width="117.6640625" customWidth="1"/>
  </cols>
  <sheetData>
    <row r="1" spans="1:19" ht="30" customHeight="1" x14ac:dyDescent="0.2">
      <c r="A1" s="38" t="s">
        <v>0</v>
      </c>
      <c r="B1" s="39"/>
      <c r="C1" s="36" t="s">
        <v>1</v>
      </c>
      <c r="D1" s="36" t="s">
        <v>2</v>
      </c>
      <c r="E1" s="36" t="s">
        <v>3</v>
      </c>
      <c r="F1" s="36" t="s">
        <v>4</v>
      </c>
      <c r="G1" s="40" t="s">
        <v>5</v>
      </c>
      <c r="H1" s="41"/>
      <c r="I1" s="41"/>
      <c r="J1" s="41"/>
      <c r="K1" s="42"/>
      <c r="L1" s="40" t="s">
        <v>6</v>
      </c>
      <c r="M1" s="41"/>
      <c r="N1" s="42"/>
      <c r="O1" s="36" t="s">
        <v>7</v>
      </c>
      <c r="P1" s="6" t="s">
        <v>8</v>
      </c>
      <c r="Q1" s="7" t="s">
        <v>9</v>
      </c>
      <c r="R1" s="7" t="s">
        <v>10</v>
      </c>
      <c r="S1" s="36" t="s">
        <v>11</v>
      </c>
    </row>
    <row r="2" spans="1:19" ht="32" x14ac:dyDescent="0.2">
      <c r="A2" s="1" t="s">
        <v>12</v>
      </c>
      <c r="B2" s="1" t="s">
        <v>13</v>
      </c>
      <c r="C2" s="37"/>
      <c r="D2" s="37"/>
      <c r="E2" s="37"/>
      <c r="F2" s="37"/>
      <c r="G2" s="17" t="s">
        <v>14</v>
      </c>
      <c r="H2" s="18" t="s">
        <v>15</v>
      </c>
      <c r="I2" s="19" t="s">
        <v>16</v>
      </c>
      <c r="J2" s="19" t="s">
        <v>17</v>
      </c>
      <c r="K2" s="19" t="s">
        <v>18</v>
      </c>
      <c r="L2" s="29" t="s">
        <v>19</v>
      </c>
      <c r="M2" s="19" t="s">
        <v>20</v>
      </c>
      <c r="N2" s="19" t="s">
        <v>21</v>
      </c>
      <c r="O2" s="37"/>
      <c r="P2" s="8" t="s">
        <v>22</v>
      </c>
      <c r="Q2" s="9" t="s">
        <v>23</v>
      </c>
      <c r="R2" s="9" t="s">
        <v>24</v>
      </c>
      <c r="S2" s="37"/>
    </row>
    <row r="3" spans="1:19" ht="54.75" customHeight="1" x14ac:dyDescent="0.2">
      <c r="A3" s="2">
        <v>8224</v>
      </c>
      <c r="B3" s="30">
        <v>293</v>
      </c>
      <c r="C3" s="4" t="s">
        <v>25</v>
      </c>
      <c r="D3" s="2" t="s">
        <v>26</v>
      </c>
      <c r="E3" s="2">
        <v>3851</v>
      </c>
      <c r="F3" s="4" t="s">
        <v>27</v>
      </c>
      <c r="G3" s="20">
        <f ca="1">+SUMIF([1]Plurianual_Actividades!$H$5:$H$69,$J3,[1]Plurianual_Actividades!$AU$5:$AU$69)</f>
        <v>4574857000</v>
      </c>
      <c r="H3" s="20">
        <f ca="1">+SUMIF([1]Plurianual_Actividades!$H$5:$H$69,$J3,[1]Plurianual_Actividades!$AV$5:$AV$69)</f>
        <v>4417389836</v>
      </c>
      <c r="I3" s="21">
        <f t="shared" ref="I3:I20" ca="1" si="0">IFERROR(H3/G3,0)</f>
        <v>0.96557987189544936</v>
      </c>
      <c r="J3" s="22">
        <f ca="1">+SUMIF([1]Plurianual_Actividades!$H$5:$H$69,$J3,[1]Plurianual_Actividades!$AX$5:$AX$69)</f>
        <v>3456218065</v>
      </c>
      <c r="K3" s="21">
        <f ca="1">IFERROR(J3/G3,0)</f>
        <v>0.75548111449166611</v>
      </c>
      <c r="L3" s="22">
        <f ca="1">+SUMIF([1]Plurianual_Actividades!$H$5:$H$69,$J3,[1]Plurianual_Actividades!$AZ$5:$AZ$69)</f>
        <v>285430252</v>
      </c>
      <c r="M3" s="22">
        <f ca="1">+SUMIF([1]Plurianual_Actividades!$H$5:$H$69,$J3,[1]Plurianual_Actividades!$BA$5:$BA$69)</f>
        <v>285430252</v>
      </c>
      <c r="N3" s="21">
        <f ca="1">IFERROR(M3/L3,0)</f>
        <v>1</v>
      </c>
      <c r="O3" s="4" t="s">
        <v>28</v>
      </c>
      <c r="P3" s="10">
        <v>450</v>
      </c>
      <c r="Q3" s="11">
        <v>450</v>
      </c>
      <c r="R3" s="12">
        <f ca="1">IFERROR(IF(P3="","",IF(ISNUMBER($L3),((Q3-#REF!)/(P3-#REF!)),Q3/P3)),"")</f>
        <v>1</v>
      </c>
      <c r="S3" s="4" t="s">
        <v>29</v>
      </c>
    </row>
    <row r="4" spans="1:19" ht="54.75" customHeight="1" x14ac:dyDescent="0.2">
      <c r="A4" s="3">
        <v>8189</v>
      </c>
      <c r="B4" s="31">
        <v>294</v>
      </c>
      <c r="C4" s="5" t="s">
        <v>30</v>
      </c>
      <c r="D4" s="3" t="s">
        <v>31</v>
      </c>
      <c r="E4" s="3">
        <v>3855</v>
      </c>
      <c r="F4" s="5" t="s">
        <v>32</v>
      </c>
      <c r="G4" s="23">
        <f ca="1">+SUMIF([1]Plurianual_Actividades!$H$5:$H$69,$J4,[1]Plurianual_Actividades!$AU$5:$AU$69)</f>
        <v>7762587321</v>
      </c>
      <c r="H4" s="23">
        <f ca="1">+SUMIF([1]Plurianual_Actividades!$H$5:$H$69,$J4,[1]Plurianual_Actividades!$AV$5:$AV$69)</f>
        <v>7635245858</v>
      </c>
      <c r="I4" s="24">
        <f t="shared" ca="1" si="0"/>
        <v>0.98359548720881951</v>
      </c>
      <c r="J4" s="25">
        <f ca="1">+SUMIF([1]Plurianual_Actividades!$H$5:$H$69,$J4,[1]Plurianual_Actividades!$AX$5:$AX$69)</f>
        <v>5697944558</v>
      </c>
      <c r="K4" s="24">
        <f t="shared" ref="K4:K20" ca="1" si="1">IFERROR(J4/G4,0)</f>
        <v>0.73402646854424991</v>
      </c>
      <c r="L4" s="25">
        <f ca="1">+SUMIF([1]Plurianual_Actividades!$H$5:$H$69,$J4,[1]Plurianual_Actividades!$AZ$5:$AZ$69)</f>
        <v>912548757</v>
      </c>
      <c r="M4" s="25">
        <f ca="1">+SUMIF([1]Plurianual_Actividades!$H$5:$H$69,$J4,[1]Plurianual_Actividades!$BA$5:$BA$69)</f>
        <v>912548757</v>
      </c>
      <c r="N4" s="24">
        <f t="shared" ref="N4:N20" ca="1" si="2">IFERROR(M4/L4,0)</f>
        <v>1</v>
      </c>
      <c r="O4" s="5" t="s">
        <v>33</v>
      </c>
      <c r="P4" s="13">
        <v>100</v>
      </c>
      <c r="Q4" s="14">
        <v>100</v>
      </c>
      <c r="R4" s="15">
        <f ca="1">IFERROR(IF(P4="","",IF(ISNUMBER($L4),((Q4-#REF!)/(P4-#REF!)),Q4/P4)),"")</f>
        <v>1</v>
      </c>
      <c r="S4" s="4" t="s">
        <v>29</v>
      </c>
    </row>
    <row r="5" spans="1:19" ht="54.75" customHeight="1" x14ac:dyDescent="0.2">
      <c r="A5" s="3">
        <v>8189</v>
      </c>
      <c r="B5" s="31">
        <v>294</v>
      </c>
      <c r="C5" s="5" t="s">
        <v>30</v>
      </c>
      <c r="D5" s="3" t="s">
        <v>34</v>
      </c>
      <c r="E5" s="3">
        <v>3856</v>
      </c>
      <c r="F5" s="5" t="s">
        <v>35</v>
      </c>
      <c r="G5" s="23">
        <f ca="1">+SUMIF([1]Plurianual_Actividades!$H$5:$H$69,$J5,[1]Plurianual_Actividades!$AU$5:$AU$69)</f>
        <v>4783503679</v>
      </c>
      <c r="H5" s="23">
        <f ca="1">+SUMIF([1]Plurianual_Actividades!$H$5:$H$69,$J5,[1]Plurianual_Actividades!$AV$5:$AV$69)</f>
        <v>4749625106</v>
      </c>
      <c r="I5" s="24">
        <f t="shared" ca="1" si="0"/>
        <v>0.99291762371821102</v>
      </c>
      <c r="J5" s="25">
        <f ca="1">+SUMIF([1]Plurianual_Actividades!$H$5:$H$69,$J5,[1]Plurianual_Actividades!$AX$5:$AX$69)</f>
        <v>3291152703</v>
      </c>
      <c r="K5" s="24">
        <f t="shared" ca="1" si="1"/>
        <v>0.68802135920757179</v>
      </c>
      <c r="L5" s="25">
        <f ca="1">+SUMIF([1]Plurianual_Actividades!$H$5:$H$69,$J5,[1]Plurianual_Actividades!$AZ$5:$AZ$69)</f>
        <v>1507383359</v>
      </c>
      <c r="M5" s="25">
        <f ca="1">+SUMIF([1]Plurianual_Actividades!$H$5:$H$69,$J5,[1]Plurianual_Actividades!$BA$5:$BA$69)</f>
        <v>1482963277</v>
      </c>
      <c r="N5" s="24">
        <f t="shared" ca="1" si="2"/>
        <v>0.98379968715045363</v>
      </c>
      <c r="O5" s="5" t="s">
        <v>36</v>
      </c>
      <c r="P5" s="13">
        <v>70</v>
      </c>
      <c r="Q5" s="14">
        <v>70</v>
      </c>
      <c r="R5" s="15">
        <f ca="1">IFERROR(IF(P5="","",IF(ISNUMBER($L5),((Q5-#REF!)/(P5-#REF!)),Q5/P5)),"")</f>
        <v>1</v>
      </c>
      <c r="S5" s="4" t="s">
        <v>29</v>
      </c>
    </row>
    <row r="6" spans="1:19" ht="54.75" customHeight="1" x14ac:dyDescent="0.2">
      <c r="A6" s="3">
        <v>8177</v>
      </c>
      <c r="B6" s="31">
        <v>290</v>
      </c>
      <c r="C6" s="5" t="s">
        <v>37</v>
      </c>
      <c r="D6" s="3" t="s">
        <v>38</v>
      </c>
      <c r="E6" s="3">
        <v>3867</v>
      </c>
      <c r="F6" s="5" t="s">
        <v>39</v>
      </c>
      <c r="G6" s="23">
        <f ca="1">+SUMIF([1]Plurianual_Actividades!$H$5:$H$69,$J6,[1]Plurianual_Actividades!$AU$5:$AU$69)</f>
        <v>225545101000</v>
      </c>
      <c r="H6" s="23">
        <f ca="1">+SUMIF([1]Plurianual_Actividades!$H$5:$H$69,$J6,[1]Plurianual_Actividades!$AV$5:$AV$69)</f>
        <v>223548962701</v>
      </c>
      <c r="I6" s="24">
        <f t="shared" ca="1" si="0"/>
        <v>0.99114971555511644</v>
      </c>
      <c r="J6" s="25">
        <f ca="1">+SUMIF([1]Plurianual_Actividades!$H$5:$H$69,$J6,[1]Plurianual_Actividades!$AX$5:$AX$69)</f>
        <v>120715926689</v>
      </c>
      <c r="K6" s="24">
        <f t="shared" ca="1" si="1"/>
        <v>0.5352185711584132</v>
      </c>
      <c r="L6" s="25">
        <f ca="1">+SUMIF([1]Plurianual_Actividades!$H$5:$H$69,$J6,[1]Plurianual_Actividades!$AZ$5:$AZ$69)</f>
        <v>73449683307</v>
      </c>
      <c r="M6" s="25">
        <f ca="1">+SUMIF([1]Plurianual_Actividades!$H$5:$H$69,$J6,[1]Plurianual_Actividades!$BA$5:$BA$69)</f>
        <v>72597354124</v>
      </c>
      <c r="N6" s="24">
        <f t="shared" ca="1" si="2"/>
        <v>0.98839574053114032</v>
      </c>
      <c r="O6" s="5" t="s">
        <v>40</v>
      </c>
      <c r="P6" s="13">
        <v>40</v>
      </c>
      <c r="Q6" s="14">
        <v>40</v>
      </c>
      <c r="R6" s="15">
        <f ca="1">IFERROR(IF(P6="","",IF(ISNUMBER($L6),((Q6-#REF!)/(P6-#REF!)),Q6/P6)),"")</f>
        <v>1</v>
      </c>
      <c r="S6" s="4" t="s">
        <v>29</v>
      </c>
    </row>
    <row r="7" spans="1:19" ht="54.75" customHeight="1" x14ac:dyDescent="0.2">
      <c r="A7" s="3">
        <v>8214</v>
      </c>
      <c r="B7" s="31">
        <v>296</v>
      </c>
      <c r="C7" s="5" t="s">
        <v>41</v>
      </c>
      <c r="D7" s="3" t="s">
        <v>42</v>
      </c>
      <c r="E7" s="3">
        <v>3868</v>
      </c>
      <c r="F7" s="5" t="s">
        <v>43</v>
      </c>
      <c r="G7" s="23">
        <f ca="1">+SUMIF([1]Plurianual_Actividades!$H$5:$H$69,$J7,[1]Plurianual_Actividades!$AU$5:$AU$69)</f>
        <v>190296826000</v>
      </c>
      <c r="H7" s="23">
        <f ca="1">+SUMIF([1]Plurianual_Actividades!$H$5:$H$69,$J7,[1]Plurianual_Actividades!$AV$5:$AV$69)</f>
        <v>186028788751</v>
      </c>
      <c r="I7" s="24">
        <f t="shared" ca="1" si="0"/>
        <v>0.97757168451669285</v>
      </c>
      <c r="J7" s="25">
        <f ca="1">+SUMIF([1]Plurianual_Actividades!$H$5:$H$69,$J7,[1]Plurianual_Actividades!$AX$5:$AX$69)</f>
        <v>62495089470</v>
      </c>
      <c r="K7" s="24">
        <f t="shared" ca="1" si="1"/>
        <v>0.32840846998677742</v>
      </c>
      <c r="L7" s="25">
        <f ca="1">+SUMIF([1]Plurianual_Actividades!$H$5:$H$69,$J7,[1]Plurianual_Actividades!$AZ$5:$AZ$69)</f>
        <v>41642255191</v>
      </c>
      <c r="M7" s="25">
        <f ca="1">+SUMIF([1]Plurianual_Actividades!$H$5:$H$69,$J7,[1]Plurianual_Actividades!$BA$5:$BA$69)</f>
        <v>40901256215</v>
      </c>
      <c r="N7" s="24">
        <f t="shared" ca="1" si="2"/>
        <v>0.98220559927407225</v>
      </c>
      <c r="O7" s="5" t="s">
        <v>44</v>
      </c>
      <c r="P7" s="13">
        <v>47</v>
      </c>
      <c r="Q7" s="13">
        <v>47</v>
      </c>
      <c r="R7" s="33">
        <f ca="1">IFERROR(IF(P7="","",IF(ISNUMBER($L7),((Q7-#REF!)/(P7-#REF!)),Q7/P7)),"")</f>
        <v>1</v>
      </c>
      <c r="S7" s="4" t="s">
        <v>29</v>
      </c>
    </row>
    <row r="8" spans="1:19" ht="54.75" customHeight="1" x14ac:dyDescent="0.2">
      <c r="A8" s="3">
        <v>8180</v>
      </c>
      <c r="B8" s="31">
        <v>292</v>
      </c>
      <c r="C8" s="5" t="s">
        <v>45</v>
      </c>
      <c r="D8" s="3" t="s">
        <v>46</v>
      </c>
      <c r="E8" s="3">
        <v>3869</v>
      </c>
      <c r="F8" s="5" t="s">
        <v>47</v>
      </c>
      <c r="G8" s="23">
        <f ca="1">+SUMIF([1]Plurianual_Actividades!$H$5:$H$69,$J8,[1]Plurianual_Actividades!$AU$5:$AU$69)</f>
        <v>389405499</v>
      </c>
      <c r="H8" s="23">
        <f ca="1">+SUMIF([1]Plurianual_Actividades!$H$5:$H$69,$J8,[1]Plurianual_Actividades!$AV$5:$AV$69)</f>
        <v>379093280</v>
      </c>
      <c r="I8" s="24">
        <f t="shared" ca="1" si="0"/>
        <v>0.97351804474646109</v>
      </c>
      <c r="J8" s="25">
        <f ca="1">+SUMIF([1]Plurianual_Actividades!$H$5:$H$69,$J8,[1]Plurianual_Actividades!$AX$5:$AX$69)</f>
        <v>287759946</v>
      </c>
      <c r="K8" s="24">
        <f t="shared" ca="1" si="1"/>
        <v>0.73897247660593512</v>
      </c>
      <c r="L8" s="25">
        <f ca="1">+SUMIF([1]Plurianual_Actividades!$H$5:$H$69,$J8,[1]Plurianual_Actividades!$AZ$5:$AZ$69)</f>
        <v>35540000</v>
      </c>
      <c r="M8" s="25">
        <f ca="1">+SUMIF([1]Plurianual_Actividades!$H$5:$H$69,$J8,[1]Plurianual_Actividades!$BA$5:$BA$69)</f>
        <v>35540000</v>
      </c>
      <c r="N8" s="24">
        <f t="shared" ca="1" si="2"/>
        <v>1</v>
      </c>
      <c r="O8" s="5" t="s">
        <v>48</v>
      </c>
      <c r="P8" s="13">
        <v>40</v>
      </c>
      <c r="Q8" s="13">
        <v>40</v>
      </c>
      <c r="R8" s="33">
        <f ca="1">IFERROR(IF(P8="","",IF(ISNUMBER($L8),((Q8-#REF!)/(P8-#REF!)),Q8/P8)),"")</f>
        <v>1</v>
      </c>
      <c r="S8" s="4" t="s">
        <v>29</v>
      </c>
    </row>
    <row r="9" spans="1:19" ht="54.75" customHeight="1" x14ac:dyDescent="0.2">
      <c r="A9" s="3">
        <v>8180</v>
      </c>
      <c r="B9" s="31">
        <v>292</v>
      </c>
      <c r="C9" s="5" t="s">
        <v>45</v>
      </c>
      <c r="D9" s="3" t="s">
        <v>49</v>
      </c>
      <c r="E9" s="3">
        <v>3870</v>
      </c>
      <c r="F9" s="5" t="s">
        <v>50</v>
      </c>
      <c r="G9" s="23">
        <f ca="1">+SUMIF([1]Plurianual_Actividades!$H$5:$H$69,$J9,[1]Plurianual_Actividades!$AU$5:$AU$69)</f>
        <v>4426904501</v>
      </c>
      <c r="H9" s="23">
        <f ca="1">+SUMIF([1]Plurianual_Actividades!$H$5:$H$69,$J9,[1]Plurianual_Actividades!$AV$5:$AV$69)</f>
        <v>4404505680</v>
      </c>
      <c r="I9" s="24">
        <f t="shared" ca="1" si="0"/>
        <v>0.99494029722237276</v>
      </c>
      <c r="J9" s="25">
        <f ca="1">+SUMIF([1]Plurianual_Actividades!$H$5:$H$69,$J9,[1]Plurianual_Actividades!$AX$5:$AX$69)</f>
        <v>3334203079</v>
      </c>
      <c r="K9" s="24">
        <f t="shared" ca="1" si="1"/>
        <v>0.75316806094344979</v>
      </c>
      <c r="L9" s="25">
        <f ca="1">+SUMIF([1]Plurianual_Actividades!$H$5:$H$69,$J9,[1]Plurianual_Actividades!$AZ$5:$AZ$69)</f>
        <v>494097556</v>
      </c>
      <c r="M9" s="25">
        <f ca="1">+SUMIF([1]Plurianual_Actividades!$H$5:$H$69,$J9,[1]Plurianual_Actividades!$BA$5:$BA$69)</f>
        <v>494097556</v>
      </c>
      <c r="N9" s="24">
        <f t="shared" ca="1" si="2"/>
        <v>1</v>
      </c>
      <c r="O9" s="5" t="s">
        <v>51</v>
      </c>
      <c r="P9" s="13">
        <v>36</v>
      </c>
      <c r="Q9" s="13">
        <v>36</v>
      </c>
      <c r="R9" s="33">
        <f ca="1">IFERROR(IF(P9="","",IF(ISNUMBER($L9),((Q9-#REF!)/(P9-#REF!)),Q9/P9)),"")</f>
        <v>1</v>
      </c>
      <c r="S9" s="4" t="s">
        <v>29</v>
      </c>
    </row>
    <row r="10" spans="1:19" ht="54.75" customHeight="1" x14ac:dyDescent="0.2">
      <c r="A10" s="3">
        <v>8233</v>
      </c>
      <c r="B10" s="31">
        <v>304</v>
      </c>
      <c r="C10" s="5" t="s">
        <v>52</v>
      </c>
      <c r="D10" s="3" t="s">
        <v>53</v>
      </c>
      <c r="E10" s="3">
        <v>3872</v>
      </c>
      <c r="F10" s="5" t="s">
        <v>54</v>
      </c>
      <c r="G10" s="23">
        <f ca="1">+SUMIF([1]Plurianual_Actividades!$H$5:$H$69,$J10,[1]Plurianual_Actividades!$AU$5:$AU$69)</f>
        <v>16808972063</v>
      </c>
      <c r="H10" s="23">
        <f ca="1">+SUMIF([1]Plurianual_Actividades!$H$5:$H$69,$J10,[1]Plurianual_Actividades!$AV$5:$AV$69)</f>
        <v>16516780111</v>
      </c>
      <c r="I10" s="24">
        <f t="shared" ca="1" si="0"/>
        <v>0.98261690537024726</v>
      </c>
      <c r="J10" s="25">
        <f ca="1">+SUMIF([1]Plurianual_Actividades!$H$5:$H$69,$J10,[1]Plurianual_Actividades!$AX$5:$AX$69)</f>
        <v>3965099186</v>
      </c>
      <c r="K10" s="24">
        <f t="shared" ca="1" si="1"/>
        <v>0.23589183033553834</v>
      </c>
      <c r="L10" s="25">
        <f ca="1">+SUMIF([1]Plurianual_Actividades!$H$5:$H$69,$J10,[1]Plurianual_Actividades!$AZ$5:$AZ$69)</f>
        <v>26533130617</v>
      </c>
      <c r="M10" s="25">
        <f ca="1">+SUMIF([1]Plurianual_Actividades!$H$5:$H$69,$J10,[1]Plurianual_Actividades!$BA$5:$BA$69)</f>
        <v>26533130617</v>
      </c>
      <c r="N10" s="24">
        <f t="shared" ca="1" si="2"/>
        <v>1</v>
      </c>
      <c r="O10" s="5" t="s">
        <v>55</v>
      </c>
      <c r="P10" s="14">
        <v>0.27</v>
      </c>
      <c r="Q10" s="14">
        <v>0.25</v>
      </c>
      <c r="R10" s="33">
        <f>Q10/P10</f>
        <v>0.92592592592592582</v>
      </c>
      <c r="S10" s="4" t="s">
        <v>29</v>
      </c>
    </row>
    <row r="11" spans="1:19" ht="235.5" customHeight="1" x14ac:dyDescent="0.2">
      <c r="A11" s="3">
        <v>8233</v>
      </c>
      <c r="B11" s="31">
        <v>304</v>
      </c>
      <c r="C11" s="5" t="s">
        <v>52</v>
      </c>
      <c r="D11" s="3" t="s">
        <v>56</v>
      </c>
      <c r="E11" s="3">
        <v>3873</v>
      </c>
      <c r="F11" s="5" t="s">
        <v>57</v>
      </c>
      <c r="G11" s="23">
        <f ca="1">+SUMIF([1]Plurianual_Actividades!$H$5:$H$69,$J11,[1]Plurianual_Actividades!$AU$5:$AU$69)</f>
        <v>8193752624</v>
      </c>
      <c r="H11" s="23">
        <f ca="1">+SUMIF([1]Plurianual_Actividades!$H$5:$H$69,$J11,[1]Plurianual_Actividades!$AV$5:$AV$69)</f>
        <v>7965661808</v>
      </c>
      <c r="I11" s="24">
        <f t="shared" ca="1" si="0"/>
        <v>0.9721628383883707</v>
      </c>
      <c r="J11" s="25">
        <f ca="1">+SUMIF([1]Plurianual_Actividades!$H$5:$H$69,$J11,[1]Plurianual_Actividades!$AX$5:$AX$69)</f>
        <v>3222385856</v>
      </c>
      <c r="K11" s="24">
        <f t="shared" ca="1" si="1"/>
        <v>0.39327351018157858</v>
      </c>
      <c r="L11" s="25">
        <f ca="1">+SUMIF([1]Plurianual_Actividades!$H$5:$H$69,$J11,[1]Plurianual_Actividades!$AZ$5:$AZ$69)</f>
        <v>2048378462</v>
      </c>
      <c r="M11" s="25">
        <f ca="1">+SUMIF([1]Plurianual_Actividades!$H$5:$H$69,$J11,[1]Plurianual_Actividades!$BA$5:$BA$69)</f>
        <v>2048378462</v>
      </c>
      <c r="N11" s="24">
        <f t="shared" ca="1" si="2"/>
        <v>1</v>
      </c>
      <c r="O11" s="5" t="s">
        <v>55</v>
      </c>
      <c r="P11" s="13">
        <v>2</v>
      </c>
      <c r="Q11" s="34">
        <v>0.5</v>
      </c>
      <c r="R11" s="33">
        <f ca="1">IFERROR(IF(P11="","",IF(ISNUMBER($L11),((Q11-#REF!)/(P11-#REF!)),Q11/P11)),"")</f>
        <v>0.25</v>
      </c>
      <c r="S11" s="4" t="s">
        <v>58</v>
      </c>
    </row>
    <row r="12" spans="1:19" ht="54.75" customHeight="1" x14ac:dyDescent="0.2">
      <c r="A12" s="3">
        <v>8226</v>
      </c>
      <c r="B12" s="31">
        <v>295</v>
      </c>
      <c r="C12" s="5" t="s">
        <v>59</v>
      </c>
      <c r="D12" s="3" t="s">
        <v>60</v>
      </c>
      <c r="E12" s="3">
        <v>3874</v>
      </c>
      <c r="F12" s="5" t="s">
        <v>61</v>
      </c>
      <c r="G12" s="23">
        <f ca="1">+SUMIF([1]Plurianual_Actividades!$H$5:$H$69,$J12,[1]Plurianual_Actividades!$AU$5:$AU$69)</f>
        <v>14999721318</v>
      </c>
      <c r="H12" s="23">
        <f ca="1">+SUMIF([1]Plurianual_Actividades!$H$5:$H$69,$J12,[1]Plurianual_Actividades!$AV$5:$AV$69)</f>
        <v>14407186882</v>
      </c>
      <c r="I12" s="24">
        <f t="shared" ca="1" si="0"/>
        <v>0.96049697034777937</v>
      </c>
      <c r="J12" s="25">
        <f ca="1">+SUMIF([1]Plurianual_Actividades!$H$5:$H$69,$J12,[1]Plurianual_Actividades!$AX$5:$AX$69)</f>
        <v>8133370289</v>
      </c>
      <c r="K12" s="24">
        <f t="shared" ca="1" si="1"/>
        <v>0.54223476000449256</v>
      </c>
      <c r="L12" s="25">
        <f ca="1">+SUMIF([1]Plurianual_Actividades!$H$5:$H$69,$J12,[1]Plurianual_Actividades!$AZ$5:$AZ$69)</f>
        <v>953663970</v>
      </c>
      <c r="M12" s="25">
        <f ca="1">+SUMIF([1]Plurianual_Actividades!$H$5:$H$69,$J12,[1]Plurianual_Actividades!$BA$5:$BA$69)</f>
        <v>939012855</v>
      </c>
      <c r="N12" s="24">
        <f t="shared" ca="1" si="2"/>
        <v>0.98463702576495571</v>
      </c>
      <c r="O12" s="5" t="s">
        <v>62</v>
      </c>
      <c r="P12" s="13">
        <v>89</v>
      </c>
      <c r="Q12" s="14">
        <v>89</v>
      </c>
      <c r="R12" s="15">
        <f ca="1">IFERROR(IF(P12="","",IF(ISNUMBER($L12),((Q12-#REF!)/(P12-#REF!)),Q12/P12)),"")</f>
        <v>1</v>
      </c>
      <c r="S12" s="4" t="s">
        <v>29</v>
      </c>
    </row>
    <row r="13" spans="1:19" ht="54.75" customHeight="1" x14ac:dyDescent="0.2">
      <c r="A13" s="3">
        <v>8234</v>
      </c>
      <c r="B13" s="31">
        <v>305</v>
      </c>
      <c r="C13" s="5" t="s">
        <v>63</v>
      </c>
      <c r="D13" s="3" t="s">
        <v>64</v>
      </c>
      <c r="E13" s="3">
        <v>3875</v>
      </c>
      <c r="F13" s="5" t="s">
        <v>65</v>
      </c>
      <c r="G13" s="23">
        <f ca="1">+SUMIF([1]Plurianual_Actividades!$H$5:$H$69,$J13,[1]Plurianual_Actividades!$AU$5:$AU$69)</f>
        <v>66265588306</v>
      </c>
      <c r="H13" s="23">
        <f ca="1">+SUMIF([1]Plurianual_Actividades!$H$5:$H$69,$J13,[1]Plurianual_Actividades!$AV$5:$AV$69)</f>
        <v>62282267726</v>
      </c>
      <c r="I13" s="24">
        <f t="shared" ca="1" si="0"/>
        <v>0.93988855027430085</v>
      </c>
      <c r="J13" s="25">
        <f ca="1">+SUMIF([1]Plurianual_Actividades!$H$5:$H$69,$J13,[1]Plurianual_Actividades!$AX$5:$AX$69)</f>
        <v>24985523736</v>
      </c>
      <c r="K13" s="24">
        <f t="shared" ca="1" si="1"/>
        <v>0.3770512625742084</v>
      </c>
      <c r="L13" s="25">
        <f ca="1">+SUMIF([1]Plurianual_Actividades!$H$5:$H$69,$J13,[1]Plurianual_Actividades!$AZ$5:$AZ$69)</f>
        <v>4241432958</v>
      </c>
      <c r="M13" s="25">
        <f ca="1">+SUMIF([1]Plurianual_Actividades!$H$5:$H$69,$J13,[1]Plurianual_Actividades!$BA$5:$BA$69)</f>
        <v>3688389316</v>
      </c>
      <c r="N13" s="24">
        <f t="shared" ca="1" si="2"/>
        <v>0.86960924586657107</v>
      </c>
      <c r="O13" s="5" t="s">
        <v>66</v>
      </c>
      <c r="P13" s="13">
        <v>40</v>
      </c>
      <c r="Q13" s="14">
        <v>40</v>
      </c>
      <c r="R13" s="15">
        <f ca="1">IFERROR(IF(P13="","",IF(ISNUMBER($L13),((Q13-#REF!)/(P13-#REF!)),Q13/P13)),"")</f>
        <v>1</v>
      </c>
      <c r="S13" s="4" t="s">
        <v>29</v>
      </c>
    </row>
    <row r="14" spans="1:19" ht="54.75" customHeight="1" x14ac:dyDescent="0.2">
      <c r="A14" s="3">
        <v>8231</v>
      </c>
      <c r="B14" s="31">
        <v>306</v>
      </c>
      <c r="C14" s="5" t="s">
        <v>67</v>
      </c>
      <c r="D14" s="3" t="s">
        <v>68</v>
      </c>
      <c r="E14" s="3">
        <v>3876</v>
      </c>
      <c r="F14" s="5" t="s">
        <v>69</v>
      </c>
      <c r="G14" s="23">
        <f ca="1">+SUMIF([1]Plurianual_Actividades!$H$5:$H$69,$J14,[1]Plurianual_Actividades!$AU$5:$AU$69)</f>
        <v>17443090000</v>
      </c>
      <c r="H14" s="23">
        <f ca="1">+SUMIF([1]Plurianual_Actividades!$H$5:$H$69,$J14,[1]Plurianual_Actividades!$AV$5:$AV$69)</f>
        <v>16042874254</v>
      </c>
      <c r="I14" s="24">
        <f t="shared" ca="1" si="0"/>
        <v>0.91972662263394844</v>
      </c>
      <c r="J14" s="25">
        <f ca="1">+SUMIF([1]Plurianual_Actividades!$H$5:$H$69,$J14,[1]Plurianual_Actividades!$AX$5:$AX$69)</f>
        <v>11390856188</v>
      </c>
      <c r="K14" s="24">
        <f t="shared" ca="1" si="1"/>
        <v>0.65302972053690034</v>
      </c>
      <c r="L14" s="25">
        <f ca="1">+SUMIF([1]Plurianual_Actividades!$H$5:$H$69,$J14,[1]Plurianual_Actividades!$AZ$5:$AZ$69)</f>
        <v>1067405618</v>
      </c>
      <c r="M14" s="25">
        <f ca="1">+SUMIF([1]Plurianual_Actividades!$H$5:$H$69,$J14,[1]Plurianual_Actividades!$BA$5:$BA$69)</f>
        <v>1064481882</v>
      </c>
      <c r="N14" s="24">
        <f t="shared" ca="1" si="2"/>
        <v>0.99726089506116877</v>
      </c>
      <c r="O14" s="5" t="s">
        <v>70</v>
      </c>
      <c r="P14" s="13">
        <v>3200</v>
      </c>
      <c r="Q14" s="14">
        <v>3200</v>
      </c>
      <c r="R14" s="15">
        <f ca="1">IFERROR(IF(P14="","",IF(ISNUMBER($L14),((Q14-#REF!)/(P14-#REF!)),Q14/P14)),"")</f>
        <v>1</v>
      </c>
      <c r="S14" s="4" t="s">
        <v>29</v>
      </c>
    </row>
    <row r="15" spans="1:19" ht="54.75" customHeight="1" x14ac:dyDescent="0.2">
      <c r="A15" s="3">
        <v>8229</v>
      </c>
      <c r="B15" s="31">
        <v>312</v>
      </c>
      <c r="C15" s="5" t="s">
        <v>71</v>
      </c>
      <c r="D15" s="3" t="s">
        <v>72</v>
      </c>
      <c r="E15" s="3">
        <v>3885</v>
      </c>
      <c r="F15" s="5" t="s">
        <v>73</v>
      </c>
      <c r="G15" s="23">
        <f ca="1">+SUMIF([1]Plurianual_Actividades!$H$5:$H$69,$J15,[1]Plurianual_Actividades!$AU$5:$AU$69)</f>
        <v>9568374000</v>
      </c>
      <c r="H15" s="23">
        <f ca="1">+SUMIF([1]Plurianual_Actividades!$H$5:$H$69,$J15,[1]Plurianual_Actividades!$AV$5:$AV$69)</f>
        <v>9420510485</v>
      </c>
      <c r="I15" s="24">
        <f t="shared" ca="1" si="0"/>
        <v>0.98454664136247183</v>
      </c>
      <c r="J15" s="25">
        <f ca="1">+SUMIF([1]Plurianual_Actividades!$H$5:$H$69,$J15,[1]Plurianual_Actividades!$AX$5:$AX$69)</f>
        <v>6717322821</v>
      </c>
      <c r="K15" s="24">
        <f t="shared" ca="1" si="1"/>
        <v>0.70203389008414596</v>
      </c>
      <c r="L15" s="25">
        <f ca="1">+SUMIF([1]Plurianual_Actividades!$H$5:$H$69,$J15,[1]Plurianual_Actividades!$AZ$5:$AZ$69)</f>
        <v>172095396</v>
      </c>
      <c r="M15" s="25">
        <f ca="1">+SUMIF([1]Plurianual_Actividades!$H$5:$H$69,$J15,[1]Plurianual_Actividades!$BA$5:$BA$69)</f>
        <v>171219840</v>
      </c>
      <c r="N15" s="24">
        <f t="shared" ca="1" si="2"/>
        <v>0.99491237987563597</v>
      </c>
      <c r="O15" s="5" t="s">
        <v>74</v>
      </c>
      <c r="P15" s="13">
        <v>309</v>
      </c>
      <c r="Q15" s="14">
        <v>309</v>
      </c>
      <c r="R15" s="15">
        <f ca="1">IFERROR(IF(P15="","",IF(ISNUMBER($L15),((Q15-#REF!)/(P15-#REF!)),Q15/P15)),"")</f>
        <v>1</v>
      </c>
      <c r="S15" s="43" t="s">
        <v>29</v>
      </c>
    </row>
    <row r="16" spans="1:19" ht="76.5" customHeight="1" x14ac:dyDescent="0.2">
      <c r="A16" s="3">
        <v>8229</v>
      </c>
      <c r="B16" s="31">
        <v>312</v>
      </c>
      <c r="C16" s="5" t="s">
        <v>71</v>
      </c>
      <c r="D16" s="3" t="s">
        <v>72</v>
      </c>
      <c r="E16" s="3">
        <v>7793</v>
      </c>
      <c r="F16" s="5" t="s">
        <v>73</v>
      </c>
      <c r="G16" s="23">
        <f ca="1">+SUMIF([1]Plurianual_Actividades!$H$5:$H$69,$J16,[1]Plurianual_Actividades!$AU$5:$AU$69)</f>
        <v>9454188813</v>
      </c>
      <c r="H16" s="23">
        <f ca="1">+SUMIF([1]Plurianual_Actividades!$H$5:$H$69,$J16,[1]Plurianual_Actividades!$AV$5:$AV$69)</f>
        <v>6078861174</v>
      </c>
      <c r="I16" s="24">
        <f t="shared" ca="1" si="0"/>
        <v>0.64298072465416078</v>
      </c>
      <c r="J16" s="25">
        <f ca="1">+SUMIF([1]Plurianual_Actividades!$H$5:$H$69,$J16,[1]Plurianual_Actividades!$AX$5:$AX$69)</f>
        <v>2222925539</v>
      </c>
      <c r="K16" s="24">
        <f t="shared" ca="1" si="1"/>
        <v>0.23512599366995529</v>
      </c>
      <c r="L16" s="25">
        <f ca="1">+SUMIF([1]Plurianual_Actividades!$H$5:$H$69,$J16,[1]Plurianual_Actividades!$AZ$5:$AZ$69)</f>
        <v>0</v>
      </c>
      <c r="M16" s="25">
        <f ca="1">+SUMIF([1]Plurianual_Actividades!$H$5:$H$69,$J16,[1]Plurianual_Actividades!$BA$5:$BA$69)</f>
        <v>0</v>
      </c>
      <c r="N16" s="24">
        <f t="shared" ca="1" si="2"/>
        <v>0</v>
      </c>
      <c r="O16" s="5" t="s">
        <v>75</v>
      </c>
      <c r="P16" s="13">
        <v>20</v>
      </c>
      <c r="Q16" s="14">
        <v>20</v>
      </c>
      <c r="R16" s="15">
        <f ca="1">IFERROR(IF(P16="","",IF(ISNUMBER($L16),((Q16-#REF!)/(P16-#REF!)),Q16/P16)),"")</f>
        <v>1</v>
      </c>
      <c r="S16" s="43" t="s">
        <v>29</v>
      </c>
    </row>
    <row r="17" spans="1:19" ht="182" customHeight="1" x14ac:dyDescent="0.2">
      <c r="A17" s="3">
        <v>8229</v>
      </c>
      <c r="B17" s="31">
        <v>312</v>
      </c>
      <c r="C17" s="5" t="s">
        <v>71</v>
      </c>
      <c r="D17" s="3" t="s">
        <v>76</v>
      </c>
      <c r="E17" s="3">
        <v>3887</v>
      </c>
      <c r="F17" s="5" t="s">
        <v>77</v>
      </c>
      <c r="G17" s="23">
        <f ca="1">+SUMIF([1]Plurianual_Actividades!$H$5:$H$69,$J17,[1]Plurianual_Actividades!$AU$5:$AU$69)</f>
        <v>0</v>
      </c>
      <c r="H17" s="23">
        <f ca="1">+SUMIF([1]Plurianual_Actividades!$H$5:$H$69,$J17,[1]Plurianual_Actividades!$AV$5:$AV$69)</f>
        <v>0</v>
      </c>
      <c r="I17" s="24">
        <f t="shared" ca="1" si="0"/>
        <v>0</v>
      </c>
      <c r="J17" s="25">
        <f ca="1">+SUMIF([1]Plurianual_Actividades!$H$5:$H$69,$J17,[1]Plurianual_Actividades!$AX$5:$AX$69)</f>
        <v>0</v>
      </c>
      <c r="K17" s="24">
        <f t="shared" ca="1" si="1"/>
        <v>0</v>
      </c>
      <c r="L17" s="25">
        <f ca="1">+SUMIF([1]Plurianual_Actividades!$H$5:$H$69,$J17,[1]Plurianual_Actividades!$AZ$5:$AZ$69)</f>
        <v>0</v>
      </c>
      <c r="M17" s="25">
        <f ca="1">+SUMIF([1]Plurianual_Actividades!$H$5:$H$69,$J17,[1]Plurianual_Actividades!$BA$5:$BA$69)</f>
        <v>0</v>
      </c>
      <c r="N17" s="24">
        <f t="shared" ca="1" si="2"/>
        <v>0</v>
      </c>
      <c r="O17" s="5" t="s">
        <v>78</v>
      </c>
      <c r="P17" s="14">
        <v>0</v>
      </c>
      <c r="Q17" s="14">
        <v>0</v>
      </c>
      <c r="R17" s="15" t="s">
        <v>29</v>
      </c>
      <c r="S17" s="43" t="s">
        <v>90</v>
      </c>
    </row>
    <row r="18" spans="1:19" ht="54.75" customHeight="1" x14ac:dyDescent="0.2">
      <c r="A18" s="3">
        <v>8230</v>
      </c>
      <c r="B18" s="31">
        <v>314</v>
      </c>
      <c r="C18" s="5" t="s">
        <v>79</v>
      </c>
      <c r="D18" s="3" t="s">
        <v>80</v>
      </c>
      <c r="E18" s="3">
        <v>4213</v>
      </c>
      <c r="F18" s="5" t="s">
        <v>81</v>
      </c>
      <c r="G18" s="23">
        <f ca="1">+SUMIF([1]Plurianual_Actividades!$H$5:$H$69,$J18,[1]Plurianual_Actividades!$AU$5:$AU$69)</f>
        <v>40208677803</v>
      </c>
      <c r="H18" s="23">
        <f ca="1">+SUMIF([1]Plurianual_Actividades!$H$5:$H$69,$J18,[1]Plurianual_Actividades!$AV$5:$AV$69)</f>
        <v>40093398351</v>
      </c>
      <c r="I18" s="24">
        <f t="shared" ca="1" si="0"/>
        <v>0.99713297083368901</v>
      </c>
      <c r="J18" s="25">
        <f ca="1">+SUMIF([1]Plurianual_Actividades!$H$5:$H$69,$J18,[1]Plurianual_Actividades!$AX$5:$AX$69)</f>
        <v>28068795293</v>
      </c>
      <c r="K18" s="24">
        <f t="shared" ca="1" si="1"/>
        <v>0.69807804749316493</v>
      </c>
      <c r="L18" s="25">
        <f ca="1">+SUMIF([1]Plurianual_Actividades!$H$5:$H$69,$J18,[1]Plurianual_Actividades!$AZ$5:$AZ$69)</f>
        <v>8727916815</v>
      </c>
      <c r="M18" s="25">
        <f ca="1">+SUMIF([1]Plurianual_Actividades!$H$5:$H$69,$J18,[1]Plurianual_Actividades!$BA$5:$BA$69)</f>
        <v>8647303065</v>
      </c>
      <c r="N18" s="24">
        <f t="shared" ca="1" si="2"/>
        <v>0.99076368946809212</v>
      </c>
      <c r="O18" s="5" t="s">
        <v>82</v>
      </c>
      <c r="P18" s="13">
        <v>100</v>
      </c>
      <c r="Q18" s="14">
        <v>100</v>
      </c>
      <c r="R18" s="15">
        <f ca="1">IFERROR(IF(P18="","",IF(ISNUMBER($L18),((Q18-#REF!)/(P18-#REF!)),Q18/P18)),"")</f>
        <v>1</v>
      </c>
      <c r="S18" s="4" t="s">
        <v>29</v>
      </c>
    </row>
    <row r="19" spans="1:19" ht="54.75" customHeight="1" x14ac:dyDescent="0.2">
      <c r="A19" s="3">
        <v>8230</v>
      </c>
      <c r="B19" s="31">
        <v>314</v>
      </c>
      <c r="C19" s="5" t="s">
        <v>79</v>
      </c>
      <c r="D19" s="3" t="s">
        <v>83</v>
      </c>
      <c r="E19" s="3">
        <v>4219</v>
      </c>
      <c r="F19" s="5" t="s">
        <v>84</v>
      </c>
      <c r="G19" s="23">
        <f ca="1">+SUMIF([1]Plurianual_Actividades!$H$5:$H$69,$J19,[1]Plurianual_Actividades!$AU$5:$AU$69)</f>
        <v>21456506845</v>
      </c>
      <c r="H19" s="23">
        <f ca="1">+SUMIF([1]Plurianual_Actividades!$H$5:$H$69,$J19,[1]Plurianual_Actividades!$AV$5:$AV$69)</f>
        <v>21428461702</v>
      </c>
      <c r="I19" s="24">
        <f t="shared" ca="1" si="0"/>
        <v>0.99869293062460751</v>
      </c>
      <c r="J19" s="25">
        <f ca="1">+SUMIF([1]Plurianual_Actividades!$H$5:$H$69,$J19,[1]Plurianual_Actividades!$AX$5:$AX$69)</f>
        <v>16594271119</v>
      </c>
      <c r="K19" s="24">
        <f t="shared" ca="1" si="1"/>
        <v>0.77339108545839352</v>
      </c>
      <c r="L19" s="25">
        <f ca="1">+SUMIF([1]Plurianual_Actividades!$H$5:$H$69,$J19,[1]Plurianual_Actividades!$AZ$5:$AZ$69)</f>
        <v>1694763968</v>
      </c>
      <c r="M19" s="25">
        <f ca="1">+SUMIF([1]Plurianual_Actividades!$H$5:$H$69,$J19,[1]Plurianual_Actividades!$BA$5:$BA$69)</f>
        <v>1694763968</v>
      </c>
      <c r="N19" s="24">
        <f t="shared" ca="1" si="2"/>
        <v>1</v>
      </c>
      <c r="O19" s="5" t="s">
        <v>85</v>
      </c>
      <c r="P19" s="13">
        <v>50</v>
      </c>
      <c r="Q19" s="14">
        <v>43.6</v>
      </c>
      <c r="R19" s="15">
        <f ca="1">IFERROR(IF(P19="","",IF(ISNUMBER($L19),((Q19-#REF!)/(P19-#REF!)),Q19/P19)),"")</f>
        <v>0.872</v>
      </c>
      <c r="S19" s="4" t="s">
        <v>29</v>
      </c>
    </row>
    <row r="20" spans="1:19" ht="54.75" customHeight="1" x14ac:dyDescent="0.2">
      <c r="A20" s="3">
        <v>8227</v>
      </c>
      <c r="B20" s="31">
        <v>315</v>
      </c>
      <c r="C20" s="5" t="s">
        <v>86</v>
      </c>
      <c r="D20" s="3" t="s">
        <v>87</v>
      </c>
      <c r="E20" s="3">
        <v>4243</v>
      </c>
      <c r="F20" s="5" t="s">
        <v>88</v>
      </c>
      <c r="G20" s="23">
        <f ca="1">+SUMIF([1]Plurianual_Actividades!$H$5:$H$69,$J20,[1]Plurianual_Actividades!$AU$5:$AU$69)</f>
        <v>1213585000</v>
      </c>
      <c r="H20" s="23">
        <f ca="1">+SUMIF([1]Plurianual_Actividades!$H$5:$H$69,$J20,[1]Plurianual_Actividades!$AV$5:$AV$69)</f>
        <v>1213585000</v>
      </c>
      <c r="I20" s="24">
        <f t="shared" ca="1" si="0"/>
        <v>1</v>
      </c>
      <c r="J20" s="25">
        <f ca="1">+SUMIF([1]Plurianual_Actividades!$H$5:$H$69,$J20,[1]Plurianual_Actividades!$AX$5:$AX$69)</f>
        <v>859020000</v>
      </c>
      <c r="K20" s="24">
        <f t="shared" ca="1" si="1"/>
        <v>0.70783669870672428</v>
      </c>
      <c r="L20" s="25">
        <f ca="1">+SUMIF([1]Plurianual_Actividades!$H$5:$H$69,$J20,[1]Plurianual_Actividades!$AZ$5:$AZ$69)</f>
        <v>627032300</v>
      </c>
      <c r="M20" s="25">
        <f ca="1">+SUMIF([1]Plurianual_Actividades!$H$5:$H$69,$J20,[1]Plurianual_Actividades!$BA$5:$BA$69)</f>
        <v>627032300</v>
      </c>
      <c r="N20" s="24">
        <f t="shared" ca="1" si="2"/>
        <v>1</v>
      </c>
      <c r="O20" s="5" t="s">
        <v>89</v>
      </c>
      <c r="P20" s="16">
        <v>0.4</v>
      </c>
      <c r="Q20" s="14">
        <v>0.4</v>
      </c>
      <c r="R20" s="15">
        <f ca="1">IFERROR(IF(P20="","",IF(ISNUMBER($L20),((Q20-#REF!)/(P20-#REF!)),Q20/P20)),"")</f>
        <v>1</v>
      </c>
      <c r="S20" s="4" t="s">
        <v>29</v>
      </c>
    </row>
    <row r="21" spans="1:19" x14ac:dyDescent="0.2">
      <c r="G21" s="27" t="e">
        <f>+#REF!-#REF!</f>
        <v>#REF!</v>
      </c>
      <c r="H21" s="27" t="e">
        <f>+#REF!-#REF!</f>
        <v>#REF!</v>
      </c>
      <c r="I21" s="26" t="e">
        <f>+#REF!-#REF!</f>
        <v>#REF!</v>
      </c>
      <c r="J21" s="26" t="e">
        <f>+#REF!-#REF!</f>
        <v>#REF!</v>
      </c>
      <c r="K21" s="26" t="e">
        <f>+#REF!-#REF!</f>
        <v>#REF!</v>
      </c>
    </row>
  </sheetData>
  <autoFilter ref="A1:S21" xr:uid="{EBF72FCC-ECEC-4364-AB17-A0908C5D7286}">
    <filterColumn colId="0" showButton="0"/>
    <filterColumn colId="6" showButton="0"/>
    <filterColumn colId="7" showButton="0"/>
    <filterColumn colId="8" showButton="0"/>
    <filterColumn colId="9" showButton="0"/>
    <filterColumn colId="11" showButton="0"/>
    <filterColumn colId="12" showButton="0"/>
  </autoFilter>
  <mergeCells count="9">
    <mergeCell ref="S1:S2"/>
    <mergeCell ref="A1:B1"/>
    <mergeCell ref="C1:C2"/>
    <mergeCell ref="F1:F2"/>
    <mergeCell ref="O1:O2"/>
    <mergeCell ref="G1:K1"/>
    <mergeCell ref="L1:N1"/>
    <mergeCell ref="D1:D2"/>
    <mergeCell ref="E1: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Ejecución y metas SDSCJ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Milton Ricardo Villar Motatto</dc:creator>
  <cp:keywords/>
  <dc:description/>
  <cp:lastModifiedBy>julian Pontón</cp:lastModifiedBy>
  <cp:revision/>
  <dcterms:created xsi:type="dcterms:W3CDTF">2026-01-23T19:07:34Z</dcterms:created>
  <dcterms:modified xsi:type="dcterms:W3CDTF">2026-01-26T17:37:09Z</dcterms:modified>
  <cp:category/>
  <cp:contentStatus/>
</cp:coreProperties>
</file>