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24226"/>
  <mc:AlternateContent xmlns:mc="http://schemas.openxmlformats.org/markup-compatibility/2006">
    <mc:Choice Requires="x15">
      <x15ac:absPath xmlns:x15ac="http://schemas.microsoft.com/office/spreadsheetml/2010/11/ac" url="C:\Users\mabustamante\Downloads\"/>
    </mc:Choice>
  </mc:AlternateContent>
  <xr:revisionPtr revIDLastSave="0" documentId="8_{AA71B745-7DF5-491A-B040-392F1990CB98}" xr6:coauthVersionLast="36" xr6:coauthVersionMax="36" xr10:uidLastSave="{00000000-0000-0000-0000-000000000000}"/>
  <bookViews>
    <workbookView xWindow="0" yWindow="0" windowWidth="19200" windowHeight="11265" tabRatio="843" firstSheet="2" activeTab="2" xr2:uid="{00000000-000D-0000-FFFF-FFFF00000000}"/>
  </bookViews>
  <sheets>
    <sheet name="FORMATO MODIFICADO (2)" sheetId="9" state="hidden" r:id="rId1"/>
    <sheet name="DISTRIBUCION" sheetId="8" state="hidden" r:id="rId2"/>
    <sheet name="Informes OCI" sheetId="10" r:id="rId3"/>
    <sheet name="Hoja1" sheetId="5" state="hidden" r:id="rId4"/>
    <sheet name="FORMATO (2)" sheetId="6" state="hidden" r:id="rId5"/>
  </sheets>
  <definedNames>
    <definedName name="_xlnm._FilterDatabase" localSheetId="1" hidden="1">DISTRIBUCION!$B$1:$J$87</definedName>
    <definedName name="_xlnm._FilterDatabase" localSheetId="4" hidden="1">'FORMATO (2)'!$A$1:$HZ$1</definedName>
    <definedName name="_xlnm._FilterDatabase" localSheetId="3" hidden="1">Hoja1!$B$20:$C$20</definedName>
    <definedName name="_xlnm._FilterDatabase" localSheetId="2" hidden="1">'Informes OCI'!$A$1:$S$53</definedName>
    <definedName name="_xlnm.Print_Area" localSheetId="4">'FORMATO (2)'!$A$1:$BE$38</definedName>
    <definedName name="_xlnm.Print_Area" localSheetId="0">'FORMATO MODIFICADO (2)'!$A$1:$BI$76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87" i="8" l="1"/>
  <c r="G87" i="8"/>
  <c r="H87" i="8"/>
  <c r="I87" i="8"/>
  <c r="J87" i="8"/>
  <c r="E87" i="8"/>
  <c r="N39" i="6"/>
  <c r="R39" i="6"/>
  <c r="V39" i="6"/>
  <c r="Z39" i="6"/>
  <c r="AD39" i="6"/>
  <c r="AH39" i="6"/>
  <c r="AL39" i="6"/>
  <c r="AP39" i="6"/>
  <c r="AT39" i="6"/>
  <c r="AX39" i="6"/>
  <c r="BB39" i="6"/>
  <c r="J39" i="6"/>
  <c r="F39" i="6"/>
  <c r="G39" i="6"/>
  <c r="H39" i="6"/>
  <c r="I39" i="6"/>
  <c r="E39" i="6"/>
  <c r="C39" i="5"/>
  <c r="C38" i="5"/>
  <c r="C37" i="5"/>
  <c r="C36" i="5"/>
  <c r="C35" i="5"/>
  <c r="B15" i="5"/>
  <c r="C1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 Alejandro Guerra Venegas</author>
  </authors>
  <commentList>
    <comment ref="N16" authorId="0" shapeId="0" xr:uid="{91E74657-7FFD-45F2-9D2F-D08F928C76A7}">
      <text>
        <r>
          <rPr>
            <b/>
            <sz val="9"/>
            <color indexed="81"/>
            <rFont val="Tahoma"/>
            <family val="2"/>
          </rPr>
          <t>31/1/2025</t>
        </r>
      </text>
    </comment>
    <comment ref="AL16" authorId="0" shapeId="0" xr:uid="{4EC645FE-9ACF-4791-AAB4-EF8A0751462D}">
      <text>
        <r>
          <rPr>
            <sz val="9"/>
            <color indexed="81"/>
            <rFont val="Tahoma"/>
            <family val="2"/>
          </rPr>
          <t xml:space="preserve">31/7/2025
</t>
        </r>
      </text>
    </comment>
    <comment ref="R18" authorId="0" shapeId="0" xr:uid="{82272D82-5F77-420B-9149-6077DBEF6BD6}">
      <text>
        <r>
          <rPr>
            <b/>
            <sz val="9"/>
            <color indexed="81"/>
            <rFont val="Tahoma"/>
            <family val="2"/>
          </rPr>
          <t xml:space="preserve">17/2/2025
</t>
        </r>
      </text>
    </comment>
    <comment ref="R23" authorId="0" shapeId="0" xr:uid="{389FD941-6EDB-4F76-94E0-B8FA42BEFA18}">
      <text>
        <r>
          <rPr>
            <b/>
            <sz val="9"/>
            <color indexed="81"/>
            <rFont val="Tahoma"/>
            <family val="2"/>
          </rPr>
          <t>31/1/2025</t>
        </r>
      </text>
    </comment>
    <comment ref="N24" authorId="0" shapeId="0" xr:uid="{B02194C1-B391-4CCB-9E18-3A9714B92AD8}">
      <text>
        <r>
          <rPr>
            <b/>
            <sz val="9"/>
            <color indexed="81"/>
            <rFont val="Tahoma"/>
            <family val="2"/>
          </rPr>
          <t xml:space="preserve">31/1/2025
</t>
        </r>
      </text>
    </comment>
    <comment ref="V28" authorId="0" shapeId="0" xr:uid="{EDAB17DC-CB38-4A6E-A319-DC01B1C01EA4}">
      <text>
        <r>
          <rPr>
            <b/>
            <sz val="9"/>
            <color indexed="81"/>
            <rFont val="Tahoma"/>
            <family val="2"/>
          </rPr>
          <t>15/3/2025</t>
        </r>
      </text>
    </comment>
    <comment ref="R29" authorId="0" shapeId="0" xr:uid="{96CC34DC-F060-4610-B79E-385C1DBF0F08}">
      <text>
        <r>
          <rPr>
            <b/>
            <sz val="9"/>
            <color indexed="81"/>
            <rFont val="Tahoma"/>
            <family val="2"/>
          </rPr>
          <t>28/2/2025</t>
        </r>
      </text>
    </comment>
    <comment ref="AP44" authorId="0" shapeId="0" xr:uid="{2A9F43AF-F4B2-4E5D-9108-F20D7A795D76}">
      <text>
        <r>
          <rPr>
            <b/>
            <sz val="9"/>
            <color indexed="81"/>
            <rFont val="Tahoma"/>
            <family val="2"/>
          </rPr>
          <t>Marco Alejandro Guerra Venegas:</t>
        </r>
        <r>
          <rPr>
            <sz val="9"/>
            <color indexed="81"/>
            <rFont val="Tahoma"/>
            <family val="2"/>
          </rPr>
          <t xml:space="preserve">
estaba desde agosto  a noviembre
cambio de junio a septiembre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Marco Alejandro Guerra Venegas</author>
  </authors>
  <commentList>
    <comment ref="J3" authorId="0" shapeId="0" xr:uid="{28937881-DFCD-4C81-8795-36E887DC1EAB}">
      <text>
        <r>
          <rPr>
            <b/>
            <sz val="9"/>
            <color indexed="81"/>
            <rFont val="Tahoma"/>
            <family val="2"/>
          </rPr>
          <t>31/1/2025</t>
        </r>
      </text>
    </comment>
    <comment ref="AH3" authorId="0" shapeId="0" xr:uid="{AFA81C34-4074-4917-8AFE-BBC3C647C755}">
      <text>
        <r>
          <rPr>
            <sz val="9"/>
            <color indexed="81"/>
            <rFont val="Tahoma"/>
            <family val="2"/>
          </rPr>
          <t xml:space="preserve">31/7/2025
</t>
        </r>
      </text>
    </comment>
    <comment ref="N5" authorId="0" shapeId="0" xr:uid="{C3DF68E3-E690-4CB1-A55A-7BEB20413458}">
      <text>
        <r>
          <rPr>
            <b/>
            <sz val="9"/>
            <color indexed="81"/>
            <rFont val="Tahoma"/>
            <family val="2"/>
          </rPr>
          <t xml:space="preserve">17/2/2025
</t>
        </r>
      </text>
    </comment>
    <comment ref="N10" authorId="0" shapeId="0" xr:uid="{9E803B48-20AD-4D52-A229-4C281DB69D97}">
      <text>
        <r>
          <rPr>
            <b/>
            <sz val="9"/>
            <color indexed="81"/>
            <rFont val="Tahoma"/>
            <family val="2"/>
          </rPr>
          <t>31/1/2025</t>
        </r>
      </text>
    </comment>
    <comment ref="J11" authorId="0" shapeId="0" xr:uid="{8458E2DD-28B3-4F5D-A1AC-D25740307E58}">
      <text>
        <r>
          <rPr>
            <b/>
            <sz val="9"/>
            <color indexed="81"/>
            <rFont val="Tahoma"/>
            <family val="2"/>
          </rPr>
          <t xml:space="preserve">31/1/2025
</t>
        </r>
      </text>
    </comment>
    <comment ref="R15" authorId="0" shapeId="0" xr:uid="{4911BCE2-8AF4-4A3F-94F6-362D9C750368}">
      <text>
        <r>
          <rPr>
            <b/>
            <sz val="9"/>
            <color indexed="81"/>
            <rFont val="Tahoma"/>
            <family val="2"/>
          </rPr>
          <t>15/3/2025</t>
        </r>
      </text>
    </comment>
    <comment ref="N16" authorId="0" shapeId="0" xr:uid="{F0BC3857-D4D1-4BA0-BE8E-9F5E7EB342F1}">
      <text>
        <r>
          <rPr>
            <b/>
            <sz val="9"/>
            <color indexed="81"/>
            <rFont val="Tahoma"/>
            <family val="2"/>
          </rPr>
          <t>28/2/2025</t>
        </r>
      </text>
    </comment>
  </commentList>
</comments>
</file>

<file path=xl/sharedStrings.xml><?xml version="1.0" encoding="utf-8"?>
<sst xmlns="http://schemas.openxmlformats.org/spreadsheetml/2006/main" count="2418" uniqueCount="773">
  <si>
    <r>
      <t>PROCESO:</t>
    </r>
    <r>
      <rPr>
        <sz val="12"/>
        <color indexed="9"/>
        <rFont val="Museo Sans Condensed"/>
      </rPr>
      <t xml:space="preserve"> </t>
    </r>
    <r>
      <rPr>
        <b/>
        <sz val="12"/>
        <color rgb="FFFFFFFF"/>
        <rFont val="Museo Sans Condensed"/>
      </rPr>
      <t>EVALUACIÓN Y CONTROL</t>
    </r>
  </si>
  <si>
    <r>
      <t xml:space="preserve">PROCEDIMIENTO Y/O DOCUMENTO: </t>
    </r>
    <r>
      <rPr>
        <b/>
        <sz val="12"/>
        <color rgb="FFFFFFFF"/>
        <rFont val="Museo Sans Condensed"/>
      </rPr>
      <t>AUDITORÍA INTERNA</t>
    </r>
  </si>
  <si>
    <t>NOMBRE DEL JEFE DE CONTROL INTERNO O QUIEN HAGA SUS VECES</t>
  </si>
  <si>
    <t>ALLAN MAURICE ALFISZ LÓPEZ</t>
  </si>
  <si>
    <t>CARGO</t>
  </si>
  <si>
    <t>JEFE OFICINA DE CONTROL INTERNO</t>
  </si>
  <si>
    <t>OBJETIVO ESTRATÉGICO</t>
  </si>
  <si>
    <t xml:space="preserve">Evaluar el estado del Sistema de Control Interno del Departamento Administrativo de la Defensoría del Espacio Público-DADEP y el cumplimiento de su misionalidad, a través de la realización de auditorías, evaluaciones, verificaciones y seguimientos a los diferentes procesos, dependencias y proyectos de la entidad, analizando los resultados y generando recomendaciones que contribuyan al mejoramiento continuo y el fortalecimiento del autocontrol. </t>
  </si>
  <si>
    <t>OBJETIVO DEL PLAN</t>
  </si>
  <si>
    <t>Relacionar de manera ordenada las actividades que realizará la Oficina de Control Interno-OCI, para agregar valor y mejorar las operaciones de la entidad, propendiendo por la implementación y mantenimiento del Modelo Integrado de Planeación y Gestión-MIPG (Decreto 1499/17).
-Detectar oportunidades de mejora y presentar los resultados a las diferentes áreas, para retroalimentar y mejorar la eficacia y eficiencia de los procesos, procedimientos, productos y/o servicios del DADEP. 
-Dar cumplimiento a los requerimientos de tipo legal, incluidos los del Señor Alcalde y de diversos organismos rectores, que le han sido establecidos a las Oficinas de Control Interno, en el marco de los roles asignados a la OCI en el Decreto 648 de 2017.</t>
  </si>
  <si>
    <t>ALCANCE</t>
  </si>
  <si>
    <t>Todos los procesos, dependencias y sedes del Instituto para la vigencia 2024 y/o las vigencias que se consideren pertinentes.</t>
  </si>
  <si>
    <t>RIESGOS</t>
  </si>
  <si>
    <t>Propios del Proceso Evaluación   y Control</t>
  </si>
  <si>
    <t>CRITERIOS</t>
  </si>
  <si>
    <t xml:space="preserve">
1. Generales: Ley 87 de 1993, Decreto 1083 de 2015, Decreto 648 de 2017, Decreto 1499 de 2017, Decreto 403 de 2020 Art. 61  y 151.
2. Específicos: Normatividad vigente y documentación de la entidad aplicable según corresponda.
3. Caractrizacion del proceso, Procedimientos, Código de Ética del Auditor Interno y Estatuto de Auditoría.</t>
  </si>
  <si>
    <t xml:space="preserve">RECURSOS HUMANOS
</t>
  </si>
  <si>
    <t>(1) Jefe deControl Interno. (4) Contratistas profesionales especializados. (2) Profesionales de Planta grado 18.  (1) Secretario</t>
  </si>
  <si>
    <t>ROL OCI (Dcto. 648/17) -  LIDERAZGO ESTRATÉGICO</t>
  </si>
  <si>
    <t>N°</t>
  </si>
  <si>
    <t>TIPO</t>
  </si>
  <si>
    <t>ACTIVIDAD</t>
  </si>
  <si>
    <t xml:space="preserve">FUNDAMENTO NORMATIVO
U OBSERVACIÓN </t>
  </si>
  <si>
    <t>DEPENDENCIA QUE ATIENDE LA ACTIVIDAD</t>
  </si>
  <si>
    <t>RESPONSABLE OCI</t>
  </si>
  <si>
    <t>Enero</t>
  </si>
  <si>
    <t>Febrero</t>
  </si>
  <si>
    <t>Marzo</t>
  </si>
  <si>
    <r>
      <t xml:space="preserve">Abril
</t>
    </r>
    <r>
      <rPr>
        <b/>
        <sz val="10"/>
        <color theme="1"/>
        <rFont val="Museo sans condesed"/>
      </rPr>
      <t>Semana Santa</t>
    </r>
  </si>
  <si>
    <t>Mayo</t>
  </si>
  <si>
    <t>Junio</t>
  </si>
  <si>
    <t>Julio</t>
  </si>
  <si>
    <t>Agosto</t>
  </si>
  <si>
    <t>Septiembre</t>
  </si>
  <si>
    <t>Octubre</t>
  </si>
  <si>
    <t>Noviembre</t>
  </si>
  <si>
    <t>Diciembre</t>
  </si>
  <si>
    <t>Informes de Ley</t>
  </si>
  <si>
    <t xml:space="preserve">Reuniones del Comité Institucional de Coordinación de Control Interno-CICCI y ejercicio de Secretaría Técnica.
</t>
  </si>
  <si>
    <t>Decretos 1083 de 2015 y 648 y 1499 de 2017.</t>
  </si>
  <si>
    <t>Líderes de los procesos</t>
  </si>
  <si>
    <t>X</t>
  </si>
  <si>
    <t>Acompañamiento</t>
  </si>
  <si>
    <t>Participar en los diferentes comités institucionales e interinstitucionales para aportar información que facilite la toma de decisiones.</t>
  </si>
  <si>
    <t>Decreto 648 de 2017. Art. 17 Roles de la Oficina de Control Interno.</t>
  </si>
  <si>
    <t xml:space="preserve">Jefe Oficina de Control Interno </t>
  </si>
  <si>
    <t>ROL OCI (Dcto. 648/17) -  EVALUACIÓN Y SEGUIMIENTO</t>
  </si>
  <si>
    <t>Informe de evaluación independiente del estado del Sistema de Control Interno. (parametrizado)</t>
  </si>
  <si>
    <t>Decreto Nacional 1083 de 2015 - Art. 2.2.21.4.9
Decreto Nacional 2106 de 2019 - Art. 156
Decreto Distrital 221 de 2023 Art. numeral 6 del Art. 18 y numeral 4 Art. 29 
Circular Externa DAFP 100-006 de 2019
El jefe de la Unidad de la Oficina de Control Interno o quien haga sus veces deberá publicar cada seis (6) meses, en el sitio web de la entidad, un informe de evaluación independiente del estado del sistema de control interno, de acuerdo con los lineamientos que imparta el Departamento Administrativo de la Función Pública, so pena de incurrir en falta disciplinaria grave. 
Publicación 31 de enero y 30 de julio de cada vigencia</t>
  </si>
  <si>
    <t xml:space="preserve">FATIMA - MARCO </t>
  </si>
  <si>
    <r>
      <t xml:space="preserve">Programa de transparencia y ética publica-  Antiguo PAAC
1. Seguimiento al </t>
    </r>
    <r>
      <rPr>
        <b/>
        <sz val="9.5"/>
        <rFont val="Museo sans condesed"/>
      </rPr>
      <t>Programa de transparencia y ética pública.</t>
    </r>
    <r>
      <rPr>
        <sz val="9.5"/>
        <rFont val="Museo sans condesed"/>
      </rPr>
      <t xml:space="preserve"> 
2. Seguimiento al</t>
    </r>
    <r>
      <rPr>
        <b/>
        <sz val="9.5"/>
        <rFont val="Museo sans condesed"/>
      </rPr>
      <t xml:space="preserve"> Mapa de Riesgos de Corrupción</t>
    </r>
    <r>
      <rPr>
        <sz val="9.5"/>
        <rFont val="Museo sans condesed"/>
      </rPr>
      <t xml:space="preserve"> y la gestión de los riesgos de corrupción del DADEP.
3,Seguimiento a los trámites del DADEP en el Sistema Único de Información de </t>
    </r>
    <r>
      <rPr>
        <b/>
        <sz val="9.5"/>
        <rFont val="Museo sans condesed"/>
      </rPr>
      <t>Trámites- SUIT.</t>
    </r>
  </si>
  <si>
    <t xml:space="preserve">Ley 2195 de 2022
Ley 1474 de 2011 Art. 73
Decreto Nacional 2641 de 2012 Art. 5
Decreto Nacional 1083 de 2015 Art. 
Art. 2.2.21.4.9
La publicación deberá surtirse dentro de los diez (10) primeros días hábiles del mes siguiente (enero, mayo, septiembre).
Artículo 9 de la Ley 2195 de 2022 -  Adiciónese el artículo 34-7 a la Ley 1474 de 2011, el cual quedará así: 
(...) Parágrafo 3. Los encargados de las auditorias o control interno de las personas jurídicas obligadas deberán incluir en su plan anual de auditoría la verificación del cumplimiento y eficacia de los programas de transparencia y ética empresarial (...)
-Decreto Nacional 124 de 2016. 
-Artículo 34-7 y 73 de la Ley 1474 de 2011. 
Seguimiento: corte al 30 de abril, 31 de agosto y 31 de diciembre. </t>
  </si>
  <si>
    <t>Oficina Asesora de Planeación</t>
  </si>
  <si>
    <r>
      <rPr>
        <u/>
        <sz val="9.5"/>
        <color rgb="FF000000"/>
        <rFont val="Museo sans condesed"/>
      </rPr>
      <t>ALBEIRO</t>
    </r>
    <r>
      <rPr>
        <sz val="9.5"/>
        <color rgb="FF000000"/>
        <rFont val="Museo sans condesed"/>
      </rPr>
      <t xml:space="preserve"> : mapa riesgos
</t>
    </r>
    <r>
      <rPr>
        <u/>
        <sz val="9.5"/>
        <color rgb="FF000000"/>
        <rFont val="Museo sans condesed"/>
      </rPr>
      <t xml:space="preserve">ANDREA </t>
    </r>
    <r>
      <rPr>
        <sz val="9.5"/>
        <color rgb="FF000000"/>
        <rFont val="Museo sans condesed"/>
      </rPr>
      <t xml:space="preserve"> : programa
</t>
    </r>
    <r>
      <rPr>
        <u/>
        <sz val="9.5"/>
        <color rgb="FF000000"/>
        <rFont val="Museo sans condesed"/>
      </rPr>
      <t xml:space="preserve">ALBEIRO </t>
    </r>
    <r>
      <rPr>
        <sz val="9.5"/>
        <color rgb="FF000000"/>
        <rFont val="Museo sans condesed"/>
      </rPr>
      <t>: suit</t>
    </r>
  </si>
  <si>
    <t>Plan de Mejoramiento - seguimiento entidad - Contraloría de Bogotá. - (CB-0402 S)</t>
  </si>
  <si>
    <r>
      <rPr>
        <b/>
        <sz val="9.5"/>
        <color rgb="FF000000"/>
        <rFont val="Museo sans condesed"/>
      </rPr>
      <t xml:space="preserve">ANUAL: Decimo primer día hábil del mes de Febrero.
</t>
    </r>
    <r>
      <rPr>
        <sz val="9.5"/>
        <color rgb="FF000000"/>
        <rFont val="Museo sans condesed"/>
      </rPr>
      <t xml:space="preserve">
Resolución Reglamentaria 002 de 2022 Contraloría de Bogotá - Anexo F "Asociación de formatos y documentos electrónicos por sujeto y sector"</t>
    </r>
  </si>
  <si>
    <t>Nivel Directivo DADEP</t>
  </si>
  <si>
    <r>
      <rPr>
        <u/>
        <sz val="9.5"/>
        <rFont val="Museo sans condesed"/>
      </rPr>
      <t xml:space="preserve">MONICA
</t>
    </r>
    <r>
      <rPr>
        <sz val="9.5"/>
        <rFont val="Museo sans condesed"/>
      </rPr>
      <t xml:space="preserve">Marco
</t>
    </r>
  </si>
  <si>
    <t>Informe de Control Interno Contable. (CBN 1019; cuantitativo y cualitativo)
Presentado a la Contaduría General de la Nación y a la Contraloría de Bogotá</t>
  </si>
  <si>
    <r>
      <rPr>
        <b/>
        <sz val="9.5"/>
        <color rgb="FF000000"/>
        <rFont val="Museo sans condesed"/>
      </rPr>
      <t xml:space="preserve">ANUAL: Decimo primer día hábil del mes de Febrero.
</t>
    </r>
    <r>
      <rPr>
        <sz val="9.5"/>
        <color rgb="FF000000"/>
        <rFont val="Museo sans condesed"/>
      </rPr>
      <t xml:space="preserve">
"Decreto Nacional 1083 de 2015 - Art. 2.2.21.4.9
Resoluciones 193 y 706 de 2016 Contaduría General de la Nación
Instructivo 001 de 2019 Contaduría General de la Nación
Resolución Reglamentaria 002 de 2022 Contraloría de Bogotá - Anexo F "Asociación de formatos y documentos electrónicos por sujeto y sector"</t>
    </r>
  </si>
  <si>
    <t>Subdirección de Gestión Corporativa</t>
  </si>
  <si>
    <r>
      <rPr>
        <u/>
        <sz val="9.5"/>
        <color rgb="FF000000"/>
        <rFont val="Museo sans condesed"/>
      </rPr>
      <t xml:space="preserve"> YENIFER</t>
    </r>
    <r>
      <rPr>
        <sz val="9.5"/>
        <color rgb="FF000000"/>
        <rFont val="Museo sans condesed"/>
      </rPr>
      <t xml:space="preserve">
Marco</t>
    </r>
  </si>
  <si>
    <t>Informe de la Oficina de control interno. (CBN 1038)</t>
  </si>
  <si>
    <t>Oficina de Control Interno</t>
  </si>
  <si>
    <r>
      <rPr>
        <u/>
        <sz val="9.5"/>
        <rFont val="Museo sans condesed"/>
      </rPr>
      <t>MONICA</t>
    </r>
    <r>
      <rPr>
        <sz val="9.5"/>
        <rFont val="Museo sans condesed"/>
      </rPr>
      <t xml:space="preserve">
</t>
    </r>
  </si>
  <si>
    <t>Informe Evaluación Independiente del estado del sistema de Control Interno - Informe Ejecutivo  (CBN 1022)</t>
  </si>
  <si>
    <t>Informe a las medidas de Austeridad en el Gasto Público. (CBN 1015)</t>
  </si>
  <si>
    <r>
      <rPr>
        <u/>
        <sz val="9.5"/>
        <rFont val="Museo sans condesed"/>
      </rPr>
      <t xml:space="preserve">MARCO 
</t>
    </r>
    <r>
      <rPr>
        <sz val="9.5"/>
        <rFont val="Museo sans condesed"/>
      </rPr>
      <t>Andrea</t>
    </r>
  </si>
  <si>
    <t>Informe de seguimiento a las medidas de Austeridad en el Gasto Público.</t>
  </si>
  <si>
    <r>
      <rPr>
        <sz val="9.5"/>
        <color rgb="FF000000"/>
        <rFont val="Museo sans condesed"/>
      </rPr>
      <t xml:space="preserve">Decreto 1068 de 2015 art  2.8.4.8.2 y Art. 104 Ley 1815 de 2016, Art. 2.2.21.4.9 Ley 648 de 2017.
</t>
    </r>
    <r>
      <rPr>
        <b/>
        <sz val="9.5"/>
        <color rgb="FF000000"/>
        <rFont val="Museo sans condesed"/>
      </rPr>
      <t>Trimestral</t>
    </r>
  </si>
  <si>
    <t>Evaluación de la Gestión por Áreas o Dependencias.</t>
  </si>
  <si>
    <t>Ley 909 de 2004 - Art. 39
Decreto Nacional 1083 de 2015 - Art. 2.2.21.4.9
Numeral 1 del Art. 29 del Decreto Distrital 221 de 2023
Circular 04 de 2005 Consejo Asesor del Gobierno Nacional en Materia de Control Interno</t>
  </si>
  <si>
    <t xml:space="preserve">Oficina Asesora de Planeación - Oficina de Control Interno
</t>
  </si>
  <si>
    <r>
      <rPr>
        <u/>
        <sz val="9.5"/>
        <rFont val="Museo sans condesed"/>
      </rPr>
      <t>Albeiro</t>
    </r>
    <r>
      <rPr>
        <sz val="9.5"/>
        <rFont val="Museo sans condesed"/>
      </rPr>
      <t xml:space="preserve">
Todos</t>
    </r>
  </si>
  <si>
    <t xml:space="preserve">Informe semestral de seguimiento a los instrumentos técnicos y administrativos que hacen parte del Sistema de Control Interno.
</t>
  </si>
  <si>
    <t>Numeral 5 del Art. 29 del Decreto Distrital 221 de 2023.
Presentación a más tardar el 31 de enero y 31 de julio.</t>
  </si>
  <si>
    <t xml:space="preserve">Oficina de Control Interno </t>
  </si>
  <si>
    <t>MONICA</t>
  </si>
  <si>
    <r>
      <t>Diligenciamiento de encuesta para evaluar el Sistema de Control Interno en el FURAG</t>
    </r>
    <r>
      <rPr>
        <b/>
        <sz val="9.5"/>
        <rFont val="Museo sans condesed"/>
      </rPr>
      <t>.</t>
    </r>
  </si>
  <si>
    <t>Decreto 1499 de 2017. Circular Externa 100-022-2016 del DAFP. Circular Externa No. 100-009-2017 del DAFP. FURAG II (MIPG). Se programará y realizará una vez Función Pública defina las fecha para hacerlo.</t>
  </si>
  <si>
    <r>
      <rPr>
        <u/>
        <sz val="9.5"/>
        <rFont val="Museo sans condesed"/>
      </rPr>
      <t>MARCO</t>
    </r>
    <r>
      <rPr>
        <sz val="9.5"/>
        <rFont val="Museo sans condesed"/>
      </rPr>
      <t xml:space="preserve">- Todos
</t>
    </r>
  </si>
  <si>
    <t>Informe de verificación y seguimiento a los Acuerdos de Gestión. (compromisos a los directivos) - Verificación de informes de entrega de cargo</t>
  </si>
  <si>
    <t xml:space="preserve">Ley 909 de 2004 (Art. 50), Ley 951 de 2005, Decreto 1227 de 2005 (Arts. 53, 102, 103 y 106) y Circular 1000-001-2007 de 2007 del DAFP. "Al culminar la gestión, dentro de los 15 días hábiles siguientes a su retiro".
Ley 951 de 2005.
</t>
  </si>
  <si>
    <t>ALBEIRO</t>
  </si>
  <si>
    <t xml:space="preserve">Verificación del cumplimiento de normas en materia de derechos de autor y licenciamiento de software y reporte a la Unidad Administrativa Especial Dirección Nacional de Derechos de Autor-UAEDNDA. </t>
  </si>
  <si>
    <t>Directiva Presidencial 02 de 2002. Circular 07 de 2005 del Consejo Asesor del Gobierno Nacional en Materia de Control Interno. Circular 04 de 2006 del DAFP-Consejo Asesor del Gobierno Nacional en materia de Control Interno. Circular 017 de 2011 de UAEDNDA: "desde el primer día hábil del mes de enero de cada año hasta el tercer viernes del mes de marzo..."</t>
  </si>
  <si>
    <t>Oficina de tecnologia de la informacion y las comunicaciones</t>
  </si>
  <si>
    <t xml:space="preserve">ALBEIRO </t>
  </si>
  <si>
    <t>Cumplimiento de la Directiva Distrital 008 de 2021 (Cumplimiento del Manual Específico de Funciones y Competencias Laborales )
Incluir verificación SIDEAP - SIGEP</t>
  </si>
  <si>
    <r>
      <rPr>
        <sz val="9.5"/>
        <color rgb="FF000000"/>
        <rFont val="Museo sans condesed"/>
      </rPr>
      <t xml:space="preserve">Numeral 1.9 de la Directiva Distrital 008 de 2021
Las Oficinas de Control Interno deberán realizar las </t>
    </r>
    <r>
      <rPr>
        <b/>
        <u/>
        <sz val="9.5"/>
        <color rgb="FF000000"/>
        <rFont val="Museo sans condesed"/>
      </rPr>
      <t>auditorías</t>
    </r>
    <r>
      <rPr>
        <sz val="9.5"/>
        <color rgb="FF000000"/>
        <rFont val="Museo sans condesed"/>
      </rPr>
      <t xml:space="preserve"> correspondientes sobre el cumplimiento de estas directrices,
para levantar los planes de mejoramiento a que haya lugar.
Presentar el último día hábil del mes febrero de cada año y el corte de la información reportada
será a 31 de diciembre
</t>
    </r>
    <r>
      <rPr>
        <b/>
        <sz val="9.5"/>
        <color rgb="FF000000"/>
        <rFont val="Museo sans condesed"/>
      </rPr>
      <t>SIDEAP:</t>
    </r>
    <r>
      <rPr>
        <sz val="9.5"/>
        <color rgb="FF000000"/>
        <rFont val="Museo sans condesed"/>
      </rPr>
      <t xml:space="preserve"> Decreto Nacional 648 de 2017
Circulares 002 de 2017; 003 de 2018; 020 de 2021; 025 de 2021; 029 de 2021; 036 de 2021 Departamento Administrativo del Servicio Civil Distrital"</t>
    </r>
  </si>
  <si>
    <t>Oficina de Control Interno Disciplinario</t>
  </si>
  <si>
    <r>
      <rPr>
        <u/>
        <sz val="9.5"/>
        <rFont val="Museo sans condesed"/>
      </rPr>
      <t xml:space="preserve">ANDREA
</t>
    </r>
    <r>
      <rPr>
        <sz val="9.5"/>
        <rFont val="Museo sans condesed"/>
      </rPr>
      <t>Monica</t>
    </r>
  </si>
  <si>
    <r>
      <t xml:space="preserve">Informe Atención al Ciudadano sobre las quejas, sugerencias y reclamos.  PQR
</t>
    </r>
    <r>
      <rPr>
        <b/>
        <sz val="9.5"/>
        <rFont val="Museo sans condesed"/>
      </rPr>
      <t>INCLUIR</t>
    </r>
    <r>
      <rPr>
        <sz val="9.5"/>
        <rFont val="Museo sans condesed"/>
      </rPr>
      <t xml:space="preserve"> </t>
    </r>
    <r>
      <rPr>
        <b/>
        <sz val="9.5"/>
        <rFont val="Museo sans condesed"/>
      </rPr>
      <t>CAPITULO EN 1 DE LOS 2 INFORMES</t>
    </r>
    <r>
      <rPr>
        <sz val="9.5"/>
        <rFont val="Museo sans condesed"/>
      </rPr>
      <t>: Seguimiento al Proceso Servicio a la Ciudadanía.</t>
    </r>
  </si>
  <si>
    <r>
      <rPr>
        <sz val="9.5"/>
        <color rgb="FF000000"/>
        <rFont val="Museo sans condesed"/>
      </rPr>
      <t xml:space="preserve">Ley 1474 de 2011 Art. 76 </t>
    </r>
    <r>
      <rPr>
        <b/>
        <sz val="9.5"/>
        <color rgb="FF000000"/>
        <rFont val="Museo sans condesed"/>
      </rPr>
      <t xml:space="preserve">(Semestral)
</t>
    </r>
    <r>
      <rPr>
        <sz val="9.5"/>
        <color rgb="FF000000"/>
        <rFont val="Museo sans condesed"/>
      </rPr>
      <t>Decreto Nacional 1083 de 2015 Art. 2.2.21.4.9
Numeral 1 del Art. 29 del Decreto Distrital 221 de 2023
Art. 3 del Decreto Distrital 371 de 2010.</t>
    </r>
  </si>
  <si>
    <r>
      <rPr>
        <u/>
        <sz val="9.5"/>
        <rFont val="Museo sans condesed"/>
      </rPr>
      <t xml:space="preserve">FATIMA
</t>
    </r>
    <r>
      <rPr>
        <sz val="9.5"/>
        <rFont val="Museo sans condesed"/>
      </rPr>
      <t>Yuri</t>
    </r>
  </si>
  <si>
    <t xml:space="preserve">Informe de seguimiento y recomendaciones orientadas al cumplimiento de las metas del Plan Distrital de Desarrollo a cargo de la Entidad. 
</t>
  </si>
  <si>
    <t>Numeral 6 del artículo 29 del Decreto Distrital 221 de 2019.</t>
  </si>
  <si>
    <r>
      <rPr>
        <u/>
        <sz val="9.5"/>
        <rFont val="Museo sans condesed"/>
      </rPr>
      <t xml:space="preserve">MARCO
</t>
    </r>
    <r>
      <rPr>
        <sz val="9.5"/>
        <rFont val="Museo sans condesed"/>
      </rPr>
      <t xml:space="preserve">Albeiro
Yenifer
</t>
    </r>
  </si>
  <si>
    <t>Seguimiento a la Gestión Contractual de la entidad.</t>
  </si>
  <si>
    <t>Art. 2 del Decreto Distrital 371 de 2010.</t>
  </si>
  <si>
    <t>Oficina Asesora Juridica</t>
  </si>
  <si>
    <r>
      <rPr>
        <u/>
        <sz val="9.5"/>
        <rFont val="Museo sans condesed"/>
      </rPr>
      <t>MONICA</t>
    </r>
    <r>
      <rPr>
        <sz val="9.5"/>
        <rFont val="Museo sans condesed"/>
      </rPr>
      <t xml:space="preserve"> -</t>
    </r>
    <r>
      <rPr>
        <u/>
        <sz val="9.5"/>
        <rFont val="Museo sans condesed"/>
      </rPr>
      <t xml:space="preserve"> FATIMA
</t>
    </r>
  </si>
  <si>
    <t>Informe sobre Participación Ciudadana y control social.</t>
  </si>
  <si>
    <t>Art. 4 del Decreto Distrital 371 de 2010.</t>
  </si>
  <si>
    <t>ANDREA</t>
  </si>
  <si>
    <t>Seguimiento a los instrumentos de gestión archivística 
Informe de cumplimiento del Plan de Mejoramiento Archivístico.</t>
  </si>
  <si>
    <t>Art 2.8.2.5.11 del Decreto 1080 del 2015
Decreto 005 de 2013, Decreto 106 de 2015. Acciones de mejora de hallazgos señalados en actas de visita de inspección.</t>
  </si>
  <si>
    <r>
      <rPr>
        <u/>
        <sz val="9.5"/>
        <rFont val="Museo sans condesed"/>
      </rPr>
      <t>ALBEIRO</t>
    </r>
    <r>
      <rPr>
        <sz val="9.5"/>
        <rFont val="Museo sans condesed"/>
      </rPr>
      <t xml:space="preserve">
Yenifer</t>
    </r>
  </si>
  <si>
    <t xml:space="preserve">Informe de Acción de Repetición - Contingente Judicial - Procedimiento a la Gestión Judicial)
CAP. Seguimiento a la Gestión Judicial (Gestión SIPROJ WEB (Circular 30) - </t>
  </si>
  <si>
    <r>
      <rPr>
        <sz val="9.5"/>
        <color rgb="FF000000"/>
        <rFont val="Museo sans condesed"/>
      </rPr>
      <t xml:space="preserve">Numeral 1 del Art. 29 del Decreto Distrital 221 de 2023
Resolución SJD 076 de 2020 </t>
    </r>
    <r>
      <rPr>
        <b/>
        <sz val="9.5"/>
        <color rgb="FF000000"/>
        <rFont val="Museo sans condesed"/>
      </rPr>
      <t xml:space="preserve">(Semestral)
</t>
    </r>
    <r>
      <rPr>
        <sz val="9.5"/>
        <color rgb="FF000000"/>
        <rFont val="Museo sans condesed"/>
      </rPr>
      <t>Parágrafo del Art. 28 de la Resolución SJD 485 de 2023
Parágrafo único del Art. 26 del Decreto Nacional 1716</t>
    </r>
  </si>
  <si>
    <t>Oficina  Jurídica</t>
  </si>
  <si>
    <r>
      <rPr>
        <u/>
        <sz val="9.5"/>
        <rFont val="Museo sans condesed"/>
      </rPr>
      <t>MONICA</t>
    </r>
    <r>
      <rPr>
        <sz val="9.5"/>
        <rFont val="Museo sans condesed"/>
      </rPr>
      <t xml:space="preserve"> -</t>
    </r>
    <r>
      <rPr>
        <u/>
        <sz val="9.5"/>
        <rFont val="Museo sans condesed"/>
      </rPr>
      <t xml:space="preserve"> FATIMA
</t>
    </r>
    <r>
      <rPr>
        <sz val="9.5"/>
        <rFont val="Museo sans condesed"/>
      </rPr>
      <t>Yenifer</t>
    </r>
  </si>
  <si>
    <t>Informe Funciones del Comité de Conciliación)Seguimiento a la Gestión Judicial (Gestión 
CAP: SIPROJ WEB (Circular 30) -</t>
  </si>
  <si>
    <r>
      <rPr>
        <sz val="9.5"/>
        <color rgb="FF000000"/>
        <rFont val="Museo sans condesed"/>
      </rPr>
      <t xml:space="preserve">Numeral 1 del Art. 29 del Decreto Distrital 221 de 2023
Resolución SJD 076 de 2020 </t>
    </r>
    <r>
      <rPr>
        <b/>
        <sz val="9.5"/>
        <color rgb="FF000000"/>
        <rFont val="Museo sans condesed"/>
      </rPr>
      <t>(Semestral)</t>
    </r>
  </si>
  <si>
    <t>Seguimiento Plan de Sostenibilidad Contable</t>
  </si>
  <si>
    <t>Resolución 706 de 2016 Contaduría General de la Nación - Resolución 533 de 2015 y su Instructivo 002 - Resolución 484 de 2017 Contaduría General de la Nación</t>
  </si>
  <si>
    <r>
      <t xml:space="preserve">YENIFER
</t>
    </r>
    <r>
      <rPr>
        <sz val="9.5"/>
        <rFont val="Museo sans condesed"/>
      </rPr>
      <t>Marco</t>
    </r>
  </si>
  <si>
    <t>Informe de seguimiento al cumplimiento de la Ley 1712 de 2014 (ley de transparencia)</t>
  </si>
  <si>
    <t>Ley 1712 de 2014</t>
  </si>
  <si>
    <t xml:space="preserve">
Oficina Asesora de Planeación
Subdirección de Gestión Corporativa
</t>
  </si>
  <si>
    <t xml:space="preserve">ANDREA - MARCO - ALBEIRO </t>
  </si>
  <si>
    <t>Seguimiento al sistema de control interno</t>
  </si>
  <si>
    <t>Artículo 5 Decreto 371 de 2010</t>
  </si>
  <si>
    <t>Seguimiento al cumplimiento de normas constitucionales legales y reglamentarias para la prevencion, atencion y sancion de acoso laboral.</t>
  </si>
  <si>
    <t xml:space="preserve">Circular conjunta No 100-004-2024 Funcion publica- Min Trabajo
Circular No. 003 del 18 de julio de 2024 d ela procuraduria general de la  Nación. </t>
  </si>
  <si>
    <t xml:space="preserve">
Subdirección de Gestion Corporativa</t>
  </si>
  <si>
    <t>ROL OCI (Dcto. 648/17)  - EVALUACIÓN Y SEGUIMIENTO</t>
  </si>
  <si>
    <t>Auditoria</t>
  </si>
  <si>
    <t>Planta de Personal.</t>
  </si>
  <si>
    <t>No Aplica</t>
  </si>
  <si>
    <t>Subdirección de Gestión Corporativa
Talento Humano</t>
  </si>
  <si>
    <r>
      <t xml:space="preserve">ANDREA
</t>
    </r>
    <r>
      <rPr>
        <sz val="9.5"/>
        <rFont val="Museo sans condesed"/>
      </rPr>
      <t>Monica
Albeiro</t>
    </r>
  </si>
  <si>
    <t xml:space="preserve">Proceso contable - Procedimiento de consolidación del inventario general del espacio publico y bienes fiscales - Componente Contable. </t>
  </si>
  <si>
    <t xml:space="preserve">Subdireccion de registro inmobiliario
</t>
  </si>
  <si>
    <r>
      <t xml:space="preserve">YENIFER
</t>
    </r>
    <r>
      <rPr>
        <sz val="9.5"/>
        <rFont val="Museo sans condesed"/>
      </rPr>
      <t>Marco</t>
    </r>
    <r>
      <rPr>
        <u/>
        <sz val="9.5"/>
        <rFont val="Museo sans condesed"/>
      </rPr>
      <t xml:space="preserve">
</t>
    </r>
    <r>
      <rPr>
        <sz val="9.5"/>
        <rFont val="Museo sans condesed"/>
      </rPr>
      <t>Albeiro</t>
    </r>
  </si>
  <si>
    <r>
      <rPr>
        <u/>
        <sz val="9.5"/>
        <rFont val="Museo sans condesed"/>
      </rPr>
      <t>ESPECIAL</t>
    </r>
    <r>
      <rPr>
        <sz val="9.5"/>
        <rFont val="Museo sans condesed"/>
      </rPr>
      <t xml:space="preserve">
Denuncias - Bogota te escucha
</t>
    </r>
  </si>
  <si>
    <t>FATIMA
Yuri</t>
  </si>
  <si>
    <t>Monitoreo</t>
  </si>
  <si>
    <t xml:space="preserve">Avance  de las acciones del Plan de Mejoramiento Interno.  </t>
  </si>
  <si>
    <t xml:space="preserve">No Aplica </t>
  </si>
  <si>
    <t>Todas las dependencias</t>
  </si>
  <si>
    <t xml:space="preserve">Avance  de las acciones del Plan de Mejoramiento de la Contraloria. </t>
  </si>
  <si>
    <t>Proceso de presupuesto</t>
  </si>
  <si>
    <t>Gestion de Orfeos</t>
  </si>
  <si>
    <r>
      <t xml:space="preserve">ALBEIRO
</t>
    </r>
    <r>
      <rPr>
        <sz val="9.5"/>
        <rFont val="Museo sans condesed"/>
      </rPr>
      <t>Yenifer</t>
    </r>
  </si>
  <si>
    <t>Proceso de defensa del patrimonio inmobiliario distrital:cumplimiento y su efectividad de recuperación de M2 en la Ciudad. (SGI)</t>
  </si>
  <si>
    <t>Subdirección de Gestión Inmobiliaria</t>
  </si>
  <si>
    <t>FATIMA</t>
  </si>
  <si>
    <t>Proceso del Inventario General del Espacio Publico y Bienes Fiscales.</t>
  </si>
  <si>
    <t xml:space="preserve">
Subdirección de Registro  Inmobiliaria</t>
  </si>
  <si>
    <r>
      <t xml:space="preserve">MONICA
</t>
    </r>
    <r>
      <rPr>
        <sz val="9.5"/>
        <rFont val="Museo sans condesed"/>
      </rPr>
      <t>Yenifer</t>
    </r>
  </si>
  <si>
    <t>Seguimiento</t>
  </si>
  <si>
    <t>Gestión de riesgos</t>
  </si>
  <si>
    <t>Artículo 38 del Decreto 807 de 2019 y Guía rol de las Oficinas de Control Interno</t>
  </si>
  <si>
    <r>
      <t xml:space="preserve">YENIFER - FATIMA
</t>
    </r>
    <r>
      <rPr>
        <sz val="9.5"/>
        <rFont val="Museo sans condesed"/>
      </rPr>
      <t>Todos</t>
    </r>
  </si>
  <si>
    <t xml:space="preserve">Plan anual de trabajo al sistema de seguiridad y salud en el trabajo.  </t>
  </si>
  <si>
    <t>Implementación y mantenimiento de mecanismos de control y autocontrol utilizados en el procedimiento y manejo de caja menor y almacén.</t>
  </si>
  <si>
    <r>
      <t xml:space="preserve">MARCO
</t>
    </r>
    <r>
      <rPr>
        <sz val="9.5"/>
        <rFont val="Museo sans condesed"/>
      </rPr>
      <t>Yenifer</t>
    </r>
  </si>
  <si>
    <t>Informe  Derechos de Autor Software vigencia 2024</t>
  </si>
  <si>
    <t>Oficina de la Tecnologia de la informacion y las tecnologias</t>
  </si>
  <si>
    <r>
      <t xml:space="preserve">ALBEIRO
</t>
    </r>
    <r>
      <rPr>
        <sz val="9.5"/>
        <rFont val="Museo sans condesed"/>
      </rPr>
      <t>Yuri</t>
    </r>
  </si>
  <si>
    <t xml:space="preserve">Plan de accion integral ( talento humano) </t>
  </si>
  <si>
    <t>Dercreto 612 d e 2018</t>
  </si>
  <si>
    <t xml:space="preserve">ANDREA
</t>
  </si>
  <si>
    <t>Dercreto 612 d e 2019</t>
  </si>
  <si>
    <r>
      <t xml:space="preserve">
ALBEIRO
</t>
    </r>
    <r>
      <rPr>
        <sz val="9.5"/>
        <rFont val="Museo sans condesed"/>
      </rPr>
      <t>Yuri
Marco</t>
    </r>
    <r>
      <rPr>
        <u/>
        <sz val="9.5"/>
        <rFont val="Museo sans condesed"/>
      </rPr>
      <t xml:space="preserve">
</t>
    </r>
    <r>
      <rPr>
        <sz val="9.5"/>
        <rFont val="Museo sans condesed"/>
      </rPr>
      <t>Monica</t>
    </r>
  </si>
  <si>
    <t>ROL OCI (Dcto. 648/17) - ENFOQUE A LA PREVENCIÓN</t>
  </si>
  <si>
    <t>Fomento de una cultura de control</t>
  </si>
  <si>
    <t xml:space="preserve">Campaña de Autocontrol:
</t>
  </si>
  <si>
    <t>Ley 87 de 1993, literal h, artículo 12. Decreto 648 de 2017.</t>
  </si>
  <si>
    <r>
      <t>NOTAS:</t>
    </r>
    <r>
      <rPr>
        <sz val="12"/>
        <rFont val="Museo sans condesed"/>
      </rPr>
      <t xml:space="preserve"> </t>
    </r>
  </si>
  <si>
    <t>1. El Plan Anual de Auditoría será realizado por los profesionales que sean asignados por el Jefe de la Oficina de Control Interno según el caso, de acuerdo a la disponibilidad del recurso humano.</t>
  </si>
  <si>
    <t>2. Las auditorías se harán de acuerdo con la disponibilidad de los recursos que tenga la Oficina para la vigencia.</t>
  </si>
  <si>
    <t>3. La selección de áreas a realizar segumientos y monitoreos se hace de acuerdo a los resultados de auditorías anteriores y de los recursos disponibles.</t>
  </si>
  <si>
    <t>Presentado por:</t>
  </si>
  <si>
    <t>Aprobado por:</t>
  </si>
  <si>
    <t xml:space="preserve">DIRECTOR (A)  DADEP </t>
  </si>
  <si>
    <t>CONTROL DE CAMBIOS</t>
  </si>
  <si>
    <t>FECHA</t>
  </si>
  <si>
    <t>VERSIÓN</t>
  </si>
  <si>
    <t>DESCRIPCION DE LOS AJUSTES</t>
  </si>
  <si>
    <t>AUTORIZACIÓN</t>
  </si>
  <si>
    <t>Elaboró: Oficina de Control Interno</t>
  </si>
  <si>
    <t>Revisó: Allan Maurice Alfisz López</t>
  </si>
  <si>
    <t>Aprobó: Lucia Bastidas Ubaté</t>
  </si>
  <si>
    <t>ROL</t>
  </si>
  <si>
    <t>Liderazgo Estratégico</t>
  </si>
  <si>
    <t>Enfoque hacia la prevención</t>
  </si>
  <si>
    <t xml:space="preserve">Evaluación de la gestión del riesgo </t>
  </si>
  <si>
    <t>Evaluación y Seguimiento</t>
  </si>
  <si>
    <t>Relación con entes de control</t>
  </si>
  <si>
    <t>Informe de ley</t>
  </si>
  <si>
    <t>Informe de Gestión</t>
  </si>
  <si>
    <t>Asesoría y Acompañamiento</t>
  </si>
  <si>
    <t>Atención a entes de control</t>
  </si>
  <si>
    <t>PLAN ANUAL DE AUDITORÍA 
DEPARTAMENTO ADMINISTRATIVO DE LA DEFENSORIA DEL ESPACIO PÚBLICO
VIGENCIA 2025  VERSIÓN  2</t>
  </si>
  <si>
    <t>Jefe Oficina de Control Interno 
Fatima - Marco  (todos)</t>
  </si>
  <si>
    <r>
      <rPr>
        <u/>
        <sz val="9.5"/>
        <rFont val="Museo sans condesed"/>
      </rPr>
      <t>MONICA</t>
    </r>
    <r>
      <rPr>
        <sz val="9.5"/>
        <rFont val="Museo sans condesed"/>
      </rPr>
      <t xml:space="preserve">
</t>
    </r>
    <r>
      <rPr>
        <u/>
        <sz val="9.5"/>
        <rFont val="Museo sans condesed"/>
      </rPr>
      <t>MARCO</t>
    </r>
    <r>
      <rPr>
        <sz val="9.5"/>
        <rFont val="Museo sans condesed"/>
      </rPr>
      <t xml:space="preserve">
</t>
    </r>
  </si>
  <si>
    <t xml:space="preserve">Todos
</t>
  </si>
  <si>
    <t xml:space="preserve"> Nueva Versión: incluye (25) Informes de Ley , (3) Auditorias,  (6) monitoreos , (6) Segumientos ,   Asesoría y Acompañamiento (los requeridos) y  (2) Fomento de una cultura de control .
Nueva versión: Se cambia la estructura de la matriz del PAA.</t>
  </si>
  <si>
    <t xml:space="preserve">MES </t>
  </si>
  <si>
    <t>A1-FATIMA</t>
  </si>
  <si>
    <t>A2-MARCO</t>
  </si>
  <si>
    <t>A3-MONICA</t>
  </si>
  <si>
    <t>A4-ALBEIRO</t>
  </si>
  <si>
    <t>A5-ANDREA</t>
  </si>
  <si>
    <t>A6-YENIFER</t>
  </si>
  <si>
    <t>FEBRERO</t>
  </si>
  <si>
    <t>MARCO</t>
  </si>
  <si>
    <t>JUNIO</t>
  </si>
  <si>
    <t>DICIEMBRE</t>
  </si>
  <si>
    <t>ENERO</t>
  </si>
  <si>
    <t>JULIO</t>
  </si>
  <si>
    <t xml:space="preserve">Programa de transparencia y ética publica-  Antiguo PAAC
</t>
  </si>
  <si>
    <t>MAYO</t>
  </si>
  <si>
    <t>SEPTIEMBRE</t>
  </si>
  <si>
    <t>YENIFER</t>
  </si>
  <si>
    <t>ABRIL</t>
  </si>
  <si>
    <t>OCTUBRE</t>
  </si>
  <si>
    <r>
      <t>Diligenciamiento de encuesta para evaluar el Sistema de Control Interno en el FURAG</t>
    </r>
    <r>
      <rPr>
        <b/>
        <sz val="8"/>
        <rFont val="Museo sans condesed"/>
      </rPr>
      <t>.</t>
    </r>
  </si>
  <si>
    <t>MARZO</t>
  </si>
  <si>
    <r>
      <t xml:space="preserve">Informe Atención al Ciudadano sobre las quejas, sugerencias y reclamos.  PQR
</t>
    </r>
    <r>
      <rPr>
        <b/>
        <sz val="8"/>
        <rFont val="Museo sans condesed"/>
      </rPr>
      <t>INCLUIR</t>
    </r>
    <r>
      <rPr>
        <sz val="8"/>
        <rFont val="Museo sans condesed"/>
      </rPr>
      <t xml:space="preserve"> </t>
    </r>
    <r>
      <rPr>
        <b/>
        <sz val="8"/>
        <rFont val="Museo sans condesed"/>
      </rPr>
      <t>CAPITULO EN 1 DE LOS 2 INFORMES</t>
    </r>
    <r>
      <rPr>
        <sz val="8"/>
        <rFont val="Museo sans condesed"/>
      </rPr>
      <t>: Seguimiento al Proceso Servicio a la Ciudadanía.</t>
    </r>
  </si>
  <si>
    <t>NOVIEMBRE</t>
  </si>
  <si>
    <t>AGOSTO</t>
  </si>
  <si>
    <t>Informe de seguimiento al cumplimiento de la Ley 1712 de 2014 (ley de transparencia) - NTC 5854</t>
  </si>
  <si>
    <t xml:space="preserve">Auditoria </t>
  </si>
  <si>
    <t xml:space="preserve">Caso denuncia Bogota te escucha
</t>
  </si>
  <si>
    <t xml:space="preserve">Plan de accion integral ( SISTEMAS) </t>
  </si>
  <si>
    <t>INFORME N°</t>
  </si>
  <si>
    <t>TIPO DE INFORME</t>
  </si>
  <si>
    <t xml:space="preserve">Nombre </t>
  </si>
  <si>
    <t xml:space="preserve">VIGENCIA </t>
  </si>
  <si>
    <t xml:space="preserve">FECHA </t>
  </si>
  <si>
    <t>NOMBRE DE AUDI</t>
  </si>
  <si>
    <t>RECOMENDACIONES</t>
  </si>
  <si>
    <t xml:space="preserve">CONCLUSIONES </t>
  </si>
  <si>
    <t xml:space="preserve">GENERO HALLAZGO </t>
  </si>
  <si>
    <t xml:space="preserve">DESCRI HALLAZGO </t>
  </si>
  <si>
    <t xml:space="preserve">RIESGO </t>
  </si>
  <si>
    <t>FECHA DE LA AUD</t>
  </si>
  <si>
    <t xml:space="preserve">ID ACCION </t>
  </si>
  <si>
    <t xml:space="preserve">DESCR ACCION </t>
  </si>
  <si>
    <t xml:space="preserve">PROCESO </t>
  </si>
  <si>
    <t xml:space="preserve">AREA RESPONSABLE </t>
  </si>
  <si>
    <t xml:space="preserve">Informe de ley </t>
  </si>
  <si>
    <t>Incidente página web del SUIT</t>
  </si>
  <si>
    <t>Enero 16 2025</t>
  </si>
  <si>
    <t xml:space="preserve">Enero </t>
  </si>
  <si>
    <t>Indidente en el registro de seguimiento al trámite inscrito
en la plataforma SUIT</t>
  </si>
  <si>
    <t xml:space="preserve">NA </t>
  </si>
  <si>
    <t>NA</t>
  </si>
  <si>
    <t xml:space="preserve">Verificacion y mejora </t>
  </si>
  <si>
    <t>OAP
OCI</t>
  </si>
  <si>
    <t>Programa de transparencia y ética pública -PTEP</t>
  </si>
  <si>
    <t>Informe de seguimiento Programa de Transparencia y Ética Publica PTEP</t>
  </si>
  <si>
    <t>• Atender las observaciones y recomendaciones realizadas en los informes realizados por la Oficina de Control Interno.
• Revisar los resultados e impacto de las actividades programadas en el PTEP 2024.con el fin de determinar la pertinencia de su continuidad en el Programa propuesto para el año 2025.
• Teniendo en cuenta el hallazgo presentado, se recomienda establecer acciones de mejora para ejecutarse e incorporarse en el primer trimestre del Programa de Transparencia y Ética Pública vigencia 2025.
• Fortalecer el monitoreo periódico por parte de la segunda línea de defensa al Programa de Transparencia y Ética Pública y efectuar controles por parte de los responsables, para dar cumplimiento a las actividades establecidas en el programa y se gestionen de manera oportuna en las fechas establecidas.
• Verificar la calidad de las evidencias aportadas por la primera línea de defensa para acreditar la implementación de acciones programadas en el PTEP 2025, así como su oportuno y adecuado reporte a la Oficina Asesora de Planeación para el monitoreo a cargo de esta dependencia.
• Se recomienda que las actividades asociadas a la meta, no sean de medio sino de resultados, toda vez que estas enmarcan situaciones en las que no es tangible un factor de solución a una problemática inicial expuesta.
• Se recomienda a los responsables de las actividades, que la información y evidencias suministradas de la gestión adelantada para el cumplimiento delPrograma de Transparencia y Ética Pública, sean confiables y oportunas para el debido ejercicio de esta oficina y que a su vez sean coherentes con el monitoreo realizado por la 1ra y 2da línea de defensa.• Allegar por parte de los responsables de proceso, evidencias completas y coherentes con las acciones, soportes con fecha e indicadores definidos; con el fin de facilitar la revisión y seguimiento de las actividades.
• Revisar la pertinencia del proceso Subdirección de Gestión Inmobiliaria -C01 que no hace parte del sistema de gestión existente actualmente en la entidad.
• Informar y evidenciar las razones que motivaron a eliminar y adicionar riesgos, de acuerdo con el comparativo realizado entre los informes del tercer y segundo cuatrimestre del 2024.
• Atender los requerimientos de información, en cumplimiento del rol Evaluación Seguimiento a la gestión institucional, que aplica para la Oficina de Control
Interno</t>
  </si>
  <si>
    <t>• La gestión de las actividades programadas en el Programa de Transparencia y Ética Pública-DADEP 2024, cuyo plazo de ejecución venció el 31 de diciembre de 2024, se adelantó oportunamente en un 76.19%; sin embargo, existen actividades que no presentaron avance (7.14%) o su ejecución fue parcial durante la vigencia (16.67%).
• Producto del presente seguimiento se evidencia que la primera línea de defensa no esta siendo oportuna en la ejecución de las actividades y presentación desoportes y/o evidencias que den cuenta de su cumplimiento; así mismo, no atendieron las observaciones y recomendaciones realizadas por la tercera línea de defensa en los informes cuatrimestrales de seguimientos al PTEP 2024.
• Continúan las inconsistencias técnicas en la definición y construcción de las actividades y metas asociadas a cada uno de los componentes, dificultando el seguimiento para establecer el cumplimiento y su porcentaje de ejecución.
• Durante el tercer cuatrimestre de 2024 no se materializaron riesgos de corrupción, en virtud de la efectividad de los controles; no obstante, el 41,67% (5) de las áreas responsables de los procesos aportó las evidencias que dieron cumplimiento a las acciones programadas; mientras que el 58,33% (7) no aportó en su totalidad los soportes o estos no eran pertinentes con las actividades. Nofue posible realizar el seguimiento al proceso Control interno disciplinario ya que la Oficina de Control Disciplinario Interno, responsable del proceso, no allegó las evidencias correspondientes.
• En el Mapa de Riesgos Institucional 2024 Corrupción, se identificó un proceso denominado Subdirección de Gestión Inmobiliaria -C01, que no hace parte del sistema de gestión establecido en la entidad. Por lo tanto, esta oficina desconoce a qué proceso corresponde el análisis observado en el mapa allegado por la Oficina Asesora de Planeación.
• Con respecto al informe del segundo cuatrimestre del 2024, donde existían trece (13) riesgos asociados a once (11) procesos; en comparación con el tercer cuatrimestre de 2024 donde se identificaron doce (12) riesgos en once (11) procesos, se destacan las siguientes diferencias:
o En el tercer cuatrimestre se eliminó el riesgo asociado al proceso Atencióna la Ciudadanía que existía en el segundo cuatrimestre.
o En el tercer cuatrimestre se eliminó uno (1) de los dos (2) riesgos asociados al proceso Gestión Jurídica que existía en el segundo cuatrimestre.
o En el 3er cuatrimestre se adicionó un riesgo asociado al proceso no identificado en el sistema de gestión del DADEP, denominado 43  Subdirección de Gestión Inmobiliaria -C01, que no existía en el 2do cuatrimestre. Lo anterior, teniendo en cuenta que a la fecha el sistema de gestión de la entidad está conformado por catorce (14) procesos. Adicionalmente, es importante conocer y evidenciar las razones que motivaron a realizar dichos cambios.
• No se recibió respuesta por parte de la Oficina Asesora de Planeación a la solicitud de acciones desarrolladas para atender las recomendaciones indicadas en el informe Programa de Transparencia y Ética Pública - PTEP del segundo cuatrimestre de 2024.</t>
  </si>
  <si>
    <t>SI</t>
  </si>
  <si>
    <t>Hallazgo No.1 Deficiencias en la ejecución de las actividades planeadas en el Programa de Transparencia y Ética Pública -
DADEP 2024</t>
  </si>
  <si>
    <t xml:space="preserve">1.	Realizar una (1) mesa de trabajo con los responsables de los procesos que tienen actividades dentro del PTEP o con sus enlaces, para identificar dificultades para el cumplimiento de las actividades y de esta manera modificar la formulación de ser necesario
2.	Realizar mensualmente, a través de correo electrónico, el envío de alarmas sobre las actividades formuladas dentro del PTEP, que se encuentren prontas a finalizar
3.	Realizar la presentación de los avances  obtenidos en el PTEP de forma cuatrimestral, en el marco del Comité Institucional de Gestión y Desempeño
4.	Realizar 2 divulgaciones a los colaboradores del DADEP, sobre la relevancia del cumplimiento del PTEP
</t>
  </si>
  <si>
    <t>TODAS LAS DEPENDENCIAS</t>
  </si>
  <si>
    <t>Seguimiento mapa de riesgos de corrupción - Tercer cuatrimestre de 2024</t>
  </si>
  <si>
    <t>Seguimiento mapa de riesgos de corrupción</t>
  </si>
  <si>
    <t>https://www.dadep.gov.co/control/Informes-y-requerimientos-de-ley</t>
  </si>
  <si>
    <t>NO</t>
  </si>
  <si>
    <t>Informe de seguimiento semestral a los instrumentos técnicos y administrativos que hacen parte del sistema de control interno</t>
  </si>
  <si>
    <t xml:space="preserve">Enero 31 2025 </t>
  </si>
  <si>
    <t xml:space="preserve">Informe de seguimiento semestral a los instrumentos tecnicos y administrativos que hacen parte del sistema de control interno </t>
  </si>
  <si>
    <t>Existe una adecuada implementación de los instrumentos técnicos y administrativos que hacen parte del Sistema de Control Interno, el cumplimiento tanto de los roles de la oficina de Control interno, del estatuto de auditoría interna, del código de ética, de la ejecución del plan anual de auditoría y la valoración desde tercera línea de defensa a la política de administración del riesgo durante el segundo semestre 2024. Para el segundo semestre de la vigencia 2024, la Oficina de Control Interno en cumplimiento de los cinco (5) roles asignados por ley y de conformidad con el Plan Anual de auditoria–PAA, logró un cumplimiento de las actividades planeadas en las que se han presentado productos como: Informes de Ley, Requerimientos de la Alcaldía Mayor, seguimientos, monitoreos, actividades de fomento de cultura de control, asesoría y acompañamiento, seguimiento a planes de mejoramiento y atención a entes de control.</t>
  </si>
  <si>
    <t>EVALUACION Y CONTROL</t>
  </si>
  <si>
    <t>OCI</t>
  </si>
  <si>
    <t>Informe de gestión por dependencias</t>
  </si>
  <si>
    <t>Informe Evaluación de la Gestión por Dependencias Vigencia 2024</t>
  </si>
  <si>
    <t xml:space="preserve">*Consultar en primera instancia las versiones más recientes de los formatos existentes en el visor del sistema de calidad, con el fin de evitar la publicación de documentos correspondientes a versiones anteriores que ya no están activas. 
*Atender los requerimientos de información de la Oficina de Control Interno, con el fin de facilitar las actividades propias de esta oficina, como la evaluación y seguimiento de la gestión que adelantan las dependencias de la entidad.
*Analizar las recomendaciones derivadas de informes anteriores con el fin de determinar la necesidad de definir acciones de mejora que eliminen o mitiguen la materialización de riesgos.
*Hacer una revisión exhaustiva en el mapeo e identificación de los riesgos de corrupción, con el fin de no omitir situaciones que eventualmente puedan considerarse como actos de corrupción. 
*Monitorear permanentemente los riesgos establecidos en la entidad con el fin de validar la efectividad de los controles definidos. </t>
  </si>
  <si>
    <t xml:space="preserve">* El Índice de Desempeño Institucional del 2023 disminuyó con respecto al año 2022 en 1.8%, pasando de 90.6% a 88,8%. Adicionalmente, en comparación con el promedio del grupo par, que fue del 89,59%, la entidad disminuyó en 0,79%.                                                                                                                                                                                                                    * Con la aplicación de los tres (3) componentes de evaluación, el desempeño promedio general alcanzado por la entidad fue del 95,31%; donde dependencias como la Dirección, la Oficina Jurídica, la Oficina de Tecnologías de la Información y las Comunicaciones, la Subdirección de Gestión Inmobiliaria y del Espacio Público, la Subdirección de Gestión Corporativa, la Subdirección de Registro Inmobiliario y la Oficina Asesora de Planeación, alcanzaron un cumplimiento Sobresaliente promedio del 96,95%; mientras que la Oficina Asesora de Comunicaciones y la Oficina de Control Disciplinario Interno, lograron un cumplimiento Destacado promedio del 89,56%; lo que resalta un alto compromiso de las dependencias en pro de mejorar la gestión institucional.
* Con respecto a la evaluación interna realizada por la Oficina de Control Interno (tercer criterio aplicado), las siguientes cinco (5) dependencias, que corresponden al 55,56% del total evaluado, presentaron observaciones:
• Oficina Asesora de Comunicaciones: incoherencia entre la versión de la matriz de riesgos operacionales y la publicada en el visor del sistema de gestión; y no respuesta a la solicitud de información de la Oficina de Control Interno, situación que no permitió conocer la gestión adelantada por el área, ni validar los soportes documentales solicitados.
•Subdirección de Registro Inmobiliario: inobservancia de las recomendaciones a los riesgos de corrupción realizadas en el informe del segundo cuatrimestre del 2024.                                                                                                                                                     •Subdirección de Gestión Corporativa: incoherencia entre la versión de la matriz de riesgos de corrupción y la publicada en el visor del sistema de gestión. 
•Oficina Asesora de Planeación: incoherencia entre la versión de la matriz de riesgos operacionales y la matriz de riesgos de corrupción, con las publicadas en el visor del sistema de gestión. Como dependencia encargada de la administración de estos documentos, la OAP no debería manejar versiones desactualizadas o no activas en el sistema. Con respecto a los riesgos de corrupción, no hubo claridad en la respuesta a la eliminación de riesgos existentes en la matriz anterior a la evaluada por la Oficina de Control Interno para este informe, y no se evidenció en la web el monitoreo correspondiente.                                                                                               •Oficina de Control Disciplinario Interno: no se observó gestión para la actualización del riesgo operacional identificado en el mapa de riesgos institucional. No se evidenció la publicación y codificación de procedimientos. 
* No se identificaron riesgos de corrupción asociados a la Oficina Asesora de Comunicaciones, a la Oficina Asesora de Planeación ni a la Subdirección de Gestión Corporativa (proceso Gestión de Recursos).
</t>
  </si>
  <si>
    <t>Informe de gestión de la oficina de control interno – CBN 1038</t>
  </si>
  <si>
    <t>Febrero   05 2025</t>
  </si>
  <si>
    <t xml:space="preserve">Febrero </t>
  </si>
  <si>
    <t>Informe de la Oficina de control interno - (CBN 1038)</t>
  </si>
  <si>
    <t>Existe cumplimiento de los roles de la Oficina de Control Interno, de la ejecución del Plan Anual de Auditoría y de la valoración desde la tercera línea de defensa a la Política de Administración del Riesgo, durante el 2024. Para la vigencia 2024, la Oficina de Control Interno en cumplimiento de los cinco (5) roles asignados por ley y de conformidad con el Plan Anual de Auditoria–PAA, logró un cumplimiento de las actividades planeadas en las que se han presentado productos como: Informes de Ley, requerimientos de la Alcaldía Mayor, seguimientos, monitoreos, actividades de fomento de cultura de control, asesoría y acompañamiento, seguimiento a planes de mejoramiento y atención a Entes de Control. A su vez, la OCI elaboró el Plan Anual de Auditoria basado en riesgos, partiendo de la planeación general de la entidad, tomando como base el análisis de riesgos relevantes, la ejecución, la comunicación de resultados y el seguimiento a las acciones de mejora.</t>
  </si>
  <si>
    <t xml:space="preserve">Febero  05 2025 </t>
  </si>
  <si>
    <t>Febrero 2025</t>
  </si>
  <si>
    <t>Informe evaluación independiente del estado del sistema de control interno - CBN(1022)</t>
  </si>
  <si>
    <t>CBN‐ 1022  
INFORME DE EVALUACIÓN INDEPENDIENTE DEL SISTEMA DE CONTROL INTERNO VIGENCIA 2024</t>
  </si>
  <si>
    <t xml:space="preserve">* La  entidad  para  el  segundo  semestre  del  año  2024  respecto  al  componente  de "Actividades de Control " se mantiene en el 94%. En este periodo, se logró la aprobación de la actualización de la política de administración del  riesgo en el mes de diciembre  de 2024 en  comité  CICCI, atendiendo las  recomendaciones  de  la  oficina  de  control  interno. Entre  los  ajustes  realizados,  se  incluyó  la incorporación  de  riesgos  fiscales  dentro  del alcance de la política y se mejoró la adecuación de controles en los diferentes procesos.                                               
* Evaluación de riesgos (nivel de cumplimiento 81%): Se demuestra que la entidad dispone 
de  una  Política  de  Gestión  del  Riesgo  y  recursos  tales  como  el  mapa  de  riesgos  de corrupción y por procesos para manejar los riesgos, los cuales fueron objeto de revisión y actualización durante el primer semestre de 2024. En  el  contexto  del  monitoreo  a  la  Gestión  de  Riesgos  Institucional  y  el  Programa  de Transparencia y Ética Pública realizado por la OCI, así como el informe de seguimiento a la 
gestión de riesgos, se constató que la Entidad cuenta con herramientas como el Mapa de Riesgos  Institucional;  no  obstante,  se  evidenció  que  todavía  persisten  debilidades  en  la identificación y determinación de controles adecuados y acciones preventivas que ayuden a mitigar la ocurrencia de acontecimientos de riesgo 
*Actividades de control (nivel de cumplimiento 96%): La entidad para el segundo semestre del  año  2024  respecto  al  componente  de "Actividades  de  Control  "  presentó  una  leve mejora  respecto  a  lo  evidenciado  en  el  primer  semestre  de  la  vigencia,  pasando  de  un porcentaje de cumplimiento de 92% al 94%. En este periodo, se logró la aprobación de la actualización de la política de administración del riesgo en el mes de diciembre de 2024 en comité CICCI, atendiendo las  recomendaciones de la oficina de control interno. Entre los 
ajustes realizados, se incluyó la incorporación de riesgos fiscales dentro del alcance de la política y se mejoró la adecuación de controles en los diferentes procesos. 
*Información  y  Comunicación  (nivel  de  cumplimiento  93%):  La  entidad  para  el  segundo semestre  del  año  2024  respecto  al componente  de  "información  y  Comunicación  " presentó  una  leve  desmejora  respecto  a  lo  evidenciado  en  el  primer  semestre  de  la vigencia,  pasando  de  un  porcentaje  de  cumplimiento  de  96%  al  93%.  Esta  variación  es ocasionada principalmente en deficiencias sobre los archivos de control de los activos de información  que  maneja  la  entidad  y  por  deficiencias  de  control  sobre  actividades  que  aseguren la integridad, confidencialidad y disponibilidad de la información, al no incluir el  Plan de Tratamiento de Riesgos de Seguridad y privacidad de la Información durante toda la vigencia 2024 para su evaluación.  Por  otro  lado,  en  este  periodo  la  Alta  Dirección  ha  implementado  mecanismos  de comunicación  interna  para  garantizar  que  los  objetivos  y  metas  estratégicas  sean comprendidos  por  todo  el  personal,  promoviendo  su  alineación  con  las  metas institucionales, destacando la actualización del Plan Estratégico de Comunicaciones (PEC),127‐PPPDE‐09. Desde el  proceso  de atención a la  ciudadanía  se  han aplicado a  cabalidad los  diferentes lineamientos,  evaluaciones  y  mediciones  establecidos  en  procedimientos,  manuales  y  otros documentos, demostrando compromiso por la mejora continua de la percepción de los  ciudadanos  en  cuanto  a  atención,  oportunidad  y  calidad  de  las  repuestas  a  las peticiones y PQRS. 
* Actividades  de  Monitoreo  (nivel  de  cumplimiento  96%):  La  entidad  para  el  segundo semestre  del  año  2024  respecto  al  componente  de  "Actividades  de  Monitoreo  "  ha mantenido su calificación respecto a lo evidenciado en el primer semestre de la vigencia, quedando  con  porcentaje  de  cumplimiento  de  96%.  La  entidad  dispone  de  solidos procedimientos  para  la  evaluación  y  comunicación  de  las  deficiencias  del  Sistema  de Control Interno a la Alta Dirección teniendo como canal principal el Comité Institucional de Coordinación de Control Interno. Para el periodo evaluado la oficina de Control Interno ha dado cumplimiento total al Plan Anual de Auditoria establecido para la vigencia 2024.  Los  resultados  de  los  informes  del  segundo  semestre  fueron  comunicados  con oportunidad a los líderes de procesos y dirección en el segundo comité CICCI de la vigencia en  el  mes  de  diciembre,  mostrando  los  avances  y  cumplimiento  de  los  planes  de mejoramiento. En este comité se aprobó la actualización de la política de administración del riesgo en su versión 4 y el plan anual de auditoria para la vigencia 2025.Por lo anterior, se  concluye  que  el  sistema  de  Control  Interno  del  DADEP,  es  efectivo  y  se  ajusta  a  los  planes  y  programas  definidos  por  la  organización  y  contribuye  al  logro  de  los  objetivos institucionales, con miras a su fortalecimiento. </t>
  </si>
  <si>
    <t xml:space="preserve">Evaluacion y Control </t>
  </si>
  <si>
    <t>Informe Control Interno Contable 2024 - DADEP - CBN 1019- VEEDURIA DISTRITAL</t>
  </si>
  <si>
    <t>Informe Control Interno Contable 2024- DADEP - VEEDURIA DISTRITAL</t>
  </si>
  <si>
    <t>Asegurar la aplicación de las políticas, procedimientos y formatos desarrollados a raíz de los planes de mejoramiento de la Contraloría de Bogotá.
• Evaluar periódicamente los riesgos contables y verificar la efectividad de los controles.
• Actualizar los manuales de procedimientos contables, asegurando que se cumplan los estándares normativos
• Asegurar con el proceso de depuración de cartera.
• Mantener las circularizaciones y mesas de trabajo para la conciliación de saldos de operaciones reciprocas.
• Asegurar la oportunidad en el reporte de información financiera trimestral y anual exigida por la resolución DDC — 000004 de 2024.
• Asegurar el cumplimiento al plan de sostenibilidad contable establecido para la vigencia
• Mantener actualizados datos básicos de aplicativo de reporte (BPC)
• Continuar con la aplicación de la normatividad vigente de la CGN y DDC
• Mantener la comunicación efectiva y trabajar de manera articulada con las áreas de gestión para el reporte de información.</t>
  </si>
  <si>
    <t>No se establecen conclusiones generales. El informe se puede consultar en el enlace: https://www.dadep.gov.co/sites/default/files/control/2025-02/cbn-1019-informe-control-interno-contable-2024-dadep.pdf</t>
  </si>
  <si>
    <t xml:space="preserve">Febrero  05 2025 </t>
  </si>
  <si>
    <t>Gestion de Recursos
Evaluación y control</t>
  </si>
  <si>
    <t>SGC
OCI</t>
  </si>
  <si>
    <t>Alcance incidente página web del SUIT</t>
  </si>
  <si>
    <t>Febrero   06 2025</t>
  </si>
  <si>
    <t>El informe no establece recomendaciones</t>
  </si>
  <si>
    <t>https://www.dadep.gov.co/sites/default/files/control/2025-02/alcanceseguimiento-suit-3-cuatrim2024.pdf</t>
  </si>
  <si>
    <t>Verificación y mejora continua</t>
  </si>
  <si>
    <t>CB 402s-Plan de Mejoramiento Seguimiento Entidad</t>
  </si>
  <si>
    <t>Febrero   07 2025</t>
  </si>
  <si>
    <t>Plan de mejoramiento - seguimiento entidad- Contraloría de Bogotá - (CB 402s)</t>
  </si>
  <si>
    <t>N.A</t>
  </si>
  <si>
    <t>Evalaución y control</t>
  </si>
  <si>
    <t>Informes de seguimiento a la austeridad del gasto</t>
  </si>
  <si>
    <t>Informe de seguimiento a la auteridad del gasto octubre -diciembre 2024</t>
  </si>
  <si>
    <t xml:space="preserve">•	Se recomienda a la SGC aplicar correctamente el formato 127-FORGT-18, diligenciándolo por completo para el control de horas extra y así dar cumplimiento al Instructivo de nómina vigente.
•	Para la vigencia 2025 dar cumplimiento estricto a las actividades establecidas en el Plan de Austeridad del Gasto tanto para los gastos elegibles como los no elegibles con el fin de dar cumplimiento a las medidas contempladas en el Decreto 062 de 2024. 
•	Publicar en la página web de la entidad los seguimientos semestrales establecidos en los lineamientos del plan de austeridad 2025 “Metodología de seguimiento y publicación” , a lo dispuesto en el artículo 25 de Decreto Distrital 062 del 9/2/2024 y circular externa SDH – 0000002.
•	Reemplazar el parque automotor en 2025, con el fin de optimizar los recursos institucionales, evitando gastos excesivos a futuro y asegurando una mayor eficiencia en la gestión de la movilidad
•	Continuar con las actividades de sensibilización a los funcionarios públicos y colaboradores de la entidad, en temas de consumo racional de los recursos y en general del uso de todo tipo de bienes y servicios.
•	Realizar el seguimiento estricto a los indicadores propuestos en el plan de austeridad.
•	Respecto a las “Otras actividades que aportan a la austeridad en el gasto de la Defensoría del Espacio Público” que están incluidas al final del “Plan de Austeridad”, es importante que: 
1. Las actividades no se repitan en cada gasto seleccionado, puesto que no se refleja una iniciativa adicional para mejorar la austeridad en el gasto público de la entidad. 
2.Se tenga un seguimiento estricto a estas actividades registrando de forma clara y explicita las acciones realizadas en cada tipo de gasto dentro de la frecuencia del seguimiento (trimestral, semestral y anual).
</t>
  </si>
  <si>
    <t xml:space="preserve">•	Se dio cumplimiento al Plan de Austeridad en el Gasto 2024 versión 6, vigente desde el 27/09/2024 según las disposiciones enmarcadas en el Decreto 062 de febrero 09 de 2024 de la Alcaldía Mayor de Bogotá “Por él cual se ordena implementar medidas de austeridad y eficiencia del gasto público en las entidades y organismos de la administración distrital”. 
•	En el IV trimestre 2024, se presentó una disminución en el valor pagado de horas extras, al pasar de $ 4.704.912 en 2023 a $978.548 para el mismo periodo de 2024, equivalente al -79,20%. En el comparativo de toda la vigencia 2023 y 2024, se evidencio una disminución del -65,01% del monto pagado por horas extra.
•	La entidad continua con las medidas adoptadas en el Plan de Austeridad del Gasto 2024, relacionadas con el programa de vacaciones; para el IV trimestre de la presente vigencia no hubo valores pagados por conceptos de compensación de vacaciones. En el comparativo de toda la vigencia 2023 y 2024, se evidencio un aumento del 445% del monto pagado por este concepto.
•	En el IV trimestre 2024 no se realizaron gastos por concepto de viáticos y gastos de viaje. En el comparativo de toda la vigencia 2023 y 2024, se evidencio una disminución del -89,40% del monto pagado por este concepto.
•	El cargo fijo total de telefonía celular para el IV trimestre de 2024 fue estable con un valor de $164.034, con un promedio mensual de $54.678. En el comparativo de toda la vigencia 2023 y 2024, se evidencio una disminución del -33,21% del monto pagado por este concepto.
•	El comportamiento del consumo de telefonía fija se mantiene estable, en razón a que estos servicios tienen cargo fijo mensual, así mismo existen controles para llamadas internacionales, nacionales y a teléfonos móviles. El contrato interadministrativo Nro 131-312-2024 suscrito entre la ETB y DADEP vigente durante el IV trimestre de 2024 a diciembre tuvo una ejecución aproximada del 77,5%.
•	En el IV trimestre de 2024 se evidenció una disminución en -304,06 galones equivalente al 92,44% y una disminución en valor del combustible de -$4.396.444 equivalente al 92,0% frente al mismo periodo de la vigencia 2023. En el comparativo de toda la vigencia 2023 y 2024, se evidencio una disminución del -57,31% del monto pagado por este concepto. 
•	En el IV trimestre de 2024 se presentó un aumento del 95,05% del valor pagado por mantenimientos correctivos y preventivos frente al IV trimestre de 2023. Se pasa de $.2.157.982 pesos en 2023 a $4.209.100 pesos en 2024. En el comparativo de toda la vigencia 2023 y 2024, se evidencio un aumento del 35,08% del monto por pagado por este concepto.
•	Para el IV trimestre 2024 se presentó una disminución considerable en el uso de fotocopiado al pasar de 3.502 unidades en 2023 a 13 unidades en el 2024, es decir se presentó una reducción de 3.489 unidades equivalente a un 99,63%. En el comparativo de toda la vigencia 2023 y 2024, se evidencio una disminución del -32,89% del monto pagado por este concepto.
•	Para el IV trimestre 2024 se presentó un ahorro del 37,63% en papelería.  Se paso de consumir 186 resmas en el IV trimestre de 2023 a consumir 116 resmas en 2024. En el comparativo de toda la vigencia 2023 y 2024, se evidencio una disminución del -31,05% del consumo de resmas. 
•	Para el IV trimestre de 2024 el consumo de caja menor en comparación con el trimestre de la vigencia anterior, disminuyó un 72,85% es decir $891.042
•	Para el IV trimestre de 2024 comparado con el mismo periodo de la vigencia 2023 tuvo un incremento del valor pagado por servicio de internet, al pasar de $27.566.013 en 2023 a $30.124.140 en 2024. En el comparativo de toda la vigencia 2023 y 2024, se evidencio un aumento del 12,99% del valor pagado por servicio de internet. El incremento obedece al ajuste del plan y aumento de capacidad del ancho de la banda
•	El consumo de agua para el IV trimestre 2024, refleja un incremento mínimo del 3,39%, al pasar de 177 m3 en 2023 a 183 m3 en 2024. En el comparativo de toda la vigencia 2023 y 2024, se evidencio un aumento del 8,95% de M3 de agua consumida, pasando de 878 m3 en 2023 a 956,54m3 en 2024.
•	El consumo de energía eléctrica comparados los IV trimestre 2023 y 2024, reflejan un ahorro total de 5.324 KWh equivalente al 12,12%.  En el comparativo de toda la vigencia 2023 y 2024, se evidencio una disminución del -6,53%% de KWh consumido, pasando de 171.322 KWh en 2023 a 160.140 KWh en 2024. El comportamiento de ahorro en energía se presentó en sede del edificio del CAD como en la Casa del Espacio Público.
•	La entidad para contribuir con el ahorro de energía eléctrica y del agua aplica su circular interna No.0006 del 09 de abril de 2024, en línea con los lineamientos de circular conjunta No 001 de 2024.
</t>
  </si>
  <si>
    <t>Febrero   25 2025</t>
  </si>
  <si>
    <t>Gestión de Talento Humano
Gestión de recursos</t>
  </si>
  <si>
    <t>SGC</t>
  </si>
  <si>
    <t>Informe de seguimiento a la aplicación del manual de funciones y procedimientos vigencia 2024 (cumplimiento de la directiva distrital 008 de 2021) y registro SIDEAP – SIGDEP</t>
  </si>
  <si>
    <t>Febrero   28 2025</t>
  </si>
  <si>
    <t xml:space="preserve"> SEGUIMIENTO A LA APLICACIÓN DEL MANUAL DE FUNCIONES Y PROCEDIMIENTOS
VIGENCIA 2024 (CUMPLIMIENTO DE LA DIRECTIVA DISTRITAL 008 DE 2021) Y REGISTRO SIDEAP –
SIGEP</t>
  </si>
  <si>
    <t>• Implementar controles con el fin que la unidad de personal, en el momento de posesión de los/las servidores/as públicos/as o cuando se modifique alguno de los elementos del
empleo, se haga la entrega del Manual Específico de Funciones y Competencias Laborales
del empleo correspondiente.
• Se recomienda generar actividades de socialización y no solo de divulgación, que sirvan como herramienta a los funcionarios de la Entidad para recordar y apropiar los temas relacionados con el Manual Específico de Funciones y competencias Laborales.
• Se recomienda establecer un mecanismo que permita generar información y datos en
tiempo real respecto al estado de la planta (funcionarios y colaboradores) del DADEP y su situación administrativa, en el marco del principio de transparencia y la toma de decisiones.
• De acuerdo a los anteriores informes emitidos por la Oficina de Control Interno, se reitera la importancia de fortalecer el seguimiento periódico y la actualización oportuna y precisa,
de la información registrada el Sistema de Información Distrital del Empleo y la
Administración Pública (SIDEAP).
• Se recomienda promover un mecanismo efectivo para que los colaboradores del DADEP, en especial a las personas vinculadas por prestación de servicios, la actualización de la Declaración de Conflicto de interés y formato único juramentada de bienes y rentas y
actividad económica privada en la herramienta SIGEP, en virtud de lo dispuesto en el Decreto Distrital 189 de 2020, modificado por el Decreto Distrital 159 de 2021 y lo ordenado por el Departamento administrativo del Servicio Civil mediante circular Externa 009 de
2024.</t>
  </si>
  <si>
    <t>• Como resultado del análisis realizado por la Oficina de Control Interno respecto al cumplimiento del Manual especifico de funciones y competencias laborales, se determinó, que la Subdirección de Gestión Corporativa en cabeza del proceso de Gestión del Talento Humano cumple con los parámetros establecidos por el Departamento Administrativo de la Función Pública para el diseño e implementación de este.                                                                      • Frente al cumplimiento de la asignación de las funciones a los servidores públicos (a),teniendo en cuenta las responsabilidades enmarcadas en el propósito, funciones, nivel jerárquico y requisitos asignados al empleo, la entidad da cumplimiento de acuerdo a lo quese enmarca en la Directiva 008 de 2021.
• De los diez (10) criterios evaluados para la vigencia 2024, se observó un cumplimiento por parte del DADEP del 70%, que corresponde a siete (7) criterios cumplidos y tres (3) lineamientos con cumplimiento parcial, lo que representa una disminución en la aplicación de este lineamiento en 20 puntos porcentuales en comparación con el periodo inmediatamente anterior.
• El 98.6 % de los servidores públicos DADEP vinculados a 31 de diciembre de 2024 presentaron en los términos establecidos el “Formulario único Declaración Juramentada de Bienes y Rentas y Actividad Económica Privada “en el SIDEAD y de Conflicto de Interés, así mismo, en el Sistema de Información y Gestión del Empleo Público-SIGEP (71 funcionarios) cuentan con la actualización correspondiente; no obstante el 1.39% no presentó declaración inicial en los dos sistemas de información para ser posesionado (a) y
desempeñar dicho cargo en la entidad.
• El 100 % de contratistas de prestación de servicios profesionales y/o de apoyo a la gestión DADEP que se encontraban vinculados a 31 de diciembre de 2024 presentaron en los términos establecidos el “Formulario único Declaración Juramentada de Bienes y Rentas y
Actividad Económica Privada “y de Conflicto de Interés en el SIDEAD, sin embargo, en el Sistema de Información y Gestión del Empleo Público-SIGEP, el 73.38 % (91 contratistas) no cuenta con la actualización correspondiente.</t>
  </si>
  <si>
    <t xml:space="preserve">SI </t>
  </si>
  <si>
    <t>1. Publicación y divulgación de la Declaración de bienes y rentas y de la actividad económica y
conflicto de interés en el Sistema de Información Distrital del Empleo y la Administración Pública
(SIDEAP) y en el Sistema de Información y Gestión del Empleo Público (SIGEP)</t>
  </si>
  <si>
    <t>De acuerdo con el mapa de riesgos institucional 2024, el proceso de gestión de Talento Humano tiene identificado tres (3) riesgos de gestión, los cuales no se encuentran asociados a los objetivos desarrollados en este seguimiento; sin embargo, se identifican los siguientes riesgos asociados conFalta de conocimiento respecto a la actualización en el SIGEP con relación a la declaración de bienes y rentas y registro de conflictos de existentes en el DADEP, por parte de los contratistas de prestación de servicios profesionales y/o de apoyo a la gestión, para evitar sanciones por el incumplimiento de la ley y que pueden afectar de manera reputacional y/o económica a la entidad. Por otra parte, se consultó en el mapa de riesgos vigencia 2024 del proceso Gestión Jurídica, encontrando en la línea 32 código G22 el riesgo de gestión “Suscripción del contrato sin el lleno de requisitos”</t>
  </si>
  <si>
    <t>Realizar la actualización del instructivo de Talento Humano y el formato de verificación de requisitos estableciendo puntos de control</t>
  </si>
  <si>
    <t>Control Interno Disciplinario
Evaluacion y Control</t>
  </si>
  <si>
    <t>OCDI
OCI</t>
  </si>
  <si>
    <t>Verificación y seguimiento a los acuerdos de gestión, informes de los cargos y registro en SIDEAP</t>
  </si>
  <si>
    <t xml:space="preserve">VERIFICACIÓN Y SEGUIMIENTO A LOS ACUERDOS DE GESTIÓN, INFORMES DE LOS CARGOS Y REGISTRO EN SIDEAP
VIGENCIA 2024
</t>
  </si>
  <si>
    <t xml:space="preserve">* Socializar el formato de entrega de los informes de gestión acorde con la Ley 951 de 2005 y Directiva 007 de 2006, de tal manera, que los gerentes públicos utilicen el mismo documento unificado, sin menoscabo de incluir datos e información adicional que enriquezca la gestión realizada. 
* Definir estrategias de transferencia y gestión del conocimiento de los gerentes públicos que se desvinculan de la entidad, no solo para aprovechamiento del gerente entrante, sino también para un aprendizaje como organización encaminada a defender el espacio público. 
* Acatar el lineamiento de la Guía Técnica - Acuerdos de gestión gerentes públicos, versión 1.0, febrero de 2024 del Departamento Administrativo del Servicio Civil Distrital, para concertar mínimo tres (3) y máximo cinco (5) compromisos gerenciales, cuyos porcentajes deben oscilar entre 10% y 40%.
* Validar la oportunidad de definir uno o varios riesgos que pueden asociarse con la dinámica de los acuerdos de gestión y con los informes de entrega de cargo.
</t>
  </si>
  <si>
    <t xml:space="preserve">De conformidad con la normatividad vigente, el Departamento Administrativo de la Defensoría del Espacio Público (DADEP), dio cumplimiento a la concertación de compromisos gerenciales, competencias comportamentales y la evaluación de los gerentes públicos que se vincularon y/o desvincularon de la entidad durante el 2024.
El DADEP gestionó las acciones necesarias para atender las recomendaciones derivadas del informe generado para la vigencia 2023. No obstante, los informes de entrega de cargo, en su mayoría, no consideraron lo contenido en la Ley 951 de 2005 y Directiva 007 de 2006.
El cargo de la jefatura de la Oficina de Tecnologías de la Información y las Comunicaciones concertó dos (2) compromisos gerenciales, con 45% y 55% respectivamente, valores que van en contravía con lo indicado en la Guía Técnica - Acuerdos de gestión gerentes públicos del Departamento Administrativo del Servicio Civil Distrital, donde se establece que la cantidad de compromisos gerenciales deben estar entre 3 y 5, con un peso porcentual entre 10% y 40%.
Las resoluciones de nombramiento 061/2024 y 107/2024, publicadas en la página web, tienen falencias de fechas y firmas no registradas. Adicionalmente, en la resolución 061/2024 se evidenció una inconsistencia entre el nombre del gerente del interior del documento con el que aparece al momento de entrar al enlace, ya que son diferentes.
Los informes de entrega de cargo en su gran mayoría no están alineados con lo indicado en la Directiva 007/2006, ya que se evidenciaron informes que no registran los datos generales ni el informe ejecutivo, como el presentado por el jefe de la Oficina de Tecnologías de la Información y las Comunicaciones, y por el Subdirector de Gestión Inmobiliaria y del Espacio Público (20244000072302), entre otros casos
</t>
  </si>
  <si>
    <t xml:space="preserve">Se asocian los riesgos: 
1.	G34. Posibilidad de baja participación del personal de la entidad en las actividades de bienestar y capacitación de gestión.
2.	G35. Posibilidad de ocurrencia de accidentes, incidentes de trabajo y posibles enfermedades laborales.
3.	G36. Posibilidad de afectación Económica y Reputacional por Liquidación y pago en la nómina de factores salariales, sin el respectivo control dentro del proceso, en beneficio propio o de un tercero. debido a la deficiencia en los controles que maneja la entidad en el proceso para presentar novedades desde el inicio hasta su revisión, puede generar que se presenten fallas en la liquidación de nómina como factores salariales sin el respectivo control dentro del proceso en beneficio propio y de un tercero.
4. CO11. Posibilidad de recibir o solicitar cualquier dádiva o beneficio a nombre propio o de terceros, con el fin de generar el nombramiento de una persona que no cumpla con los requisitos funcionales -comportamentales, buscando beneficio propio o de un tercero.
</t>
  </si>
  <si>
    <t>Gestión de Talento Humano</t>
  </si>
  <si>
    <t>Informe derechos de autor en software</t>
  </si>
  <si>
    <t>Marzo 18 2025</t>
  </si>
  <si>
    <t xml:space="preserve">Marzo </t>
  </si>
  <si>
    <t>Informe de seguimiento derechos de autor software</t>
  </si>
  <si>
    <t>El informe no establece conclusiones</t>
  </si>
  <si>
    <t>Marzo 2025</t>
  </si>
  <si>
    <t>Gestion de la Tecnologia y la informacion</t>
  </si>
  <si>
    <t>OTIC</t>
  </si>
  <si>
    <t>Seguimiento proceso de atención a la ciudadanía y evaluación de la gestión de peticiones, quejas, reclamos, sugerencias y denuncias</t>
  </si>
  <si>
    <t>Marzo 31 2025</t>
  </si>
  <si>
    <t>SEGUIMIENTO PROCESO DE ATENCIÓN A LA CIUDADANÍA Y EVALUACIÓN DE LA
GESTIÓN DE PETICIONES, QUEJAS, RECLAMOS, SUGERENCIAS Y DENUNCIAS</t>
  </si>
  <si>
    <t xml:space="preserve">* Registrar la totalidad de PQRSD en el sistema Bogotá te Escucha, atendiendo las disposiciones establecidas en el Decreto 371 de 2010 y en virtud del derecho fundamental de petición consagrado en el artículo 23 de la Constitución Política “como aquel derecho que tiene toda persona a presentar peticiones respetuosas a las autoridades por motivos de interés general o particular y a obtener pronta resolución”.
* Teniendo en cuenta que se evidenciaron inconsistencias en los informes mensuales de PQRSD, se recomienda realizar la reclasificación de las quejas recibidas en las bases de datos, especificando que corresponde a reclamos, conel fin de llevar estadísticas reales de los requerimientos de la ciudadanía.                                                                                                                                                                                                                                                   *  Se recomienda actualizar la información publicada en la página web de la Entidad,informes de Power BI, especificando que las quejas corresponden a reclamaciones presentadas por la ciudadanía, en aras a la transparencia y el principio de calidad de la información establecido en la Ley 1712 de 2014.
* Documentar las acciones de autocontrol, identificar riesgos de corrupción y establecer en el procedimiento puntos de control acorde al mapa de riesgos institucional.
*Implementar estrategias que permitan efectuar un control más eficaz, respecto a la utilización del sistema BTE, de tal manera que las PQRSD se reciban, tramiten, resuelvan y se realice el cierre definitivo, en este ultimo caso con la generación de la respuesta formal de Orfeo incluida en el sistema Bogotá te Escucha.
* Fortalecer la transversalidad del servicio a la ciudadanía, realizando mesas de soluciones con las áreas misionales para la retroalimentación y co-creación de mecanismos eficientes que permitan mejorar la oportunidad de las respuestas, a su vez, con el apoyo de la Oficina Jurídica establecer estrategias para la disminución de tutelas producto de peticiones.
*Se sugiere a la Entidad, establecer procedimientos para la aplicación de encuestas de percepción y satisfacción, de manera que sea de sencillo acceso para laciudadanía y su aplicación por todos los canales de recepción de PQRSD, con el fin que las estadísticas sean representativas para la toma de decisiones y reflejen la realidad institucional.
* Es esencial que el DADEP se mantenga actualizada frente a los lineamientos y directrices que sean emitidos por los entes gubernamentales con relación a la creación de la Oficina de relacionamiento con la ciudadanía en función de dar cumplimiento a lo dispuesto en el artículo 17 de la Ley 2052 de 2020, que reconoce la importancia estratégica de la relación entre la ciudadanía y el Estado. </t>
  </si>
  <si>
    <t>* Producto del presente seguimiento se evidencia como fortaleza, la disposición de la documentación formal como procedimientos, guías, formatos, planes y protocolos que describen la gestión de las peticiones ciudadanas y la socialización de resultados, debidamente publicados en la página web (para consulta ciudadana y de grupos de valor) y en el visor de documentos de la intranet para consulta interna.
* Otra fortaleza, se evidencia en las gestiones realizadas por el Defensor al Ciudadano, la asistencia a la Red Distrital de Quejas y Reclamos liderada por la Veeduría Distrital, así como la implementación de mecanismos de interacción  efectiva para lograr mayor eficacia en la solución de los requerimientos con acciones preventivas y correctivas.
* Como resultado de la evaluación se detectaron vulnerabilidades en la aplicación a lo establecido en el artículo 3ro. del Decreto 371 de 2010 en relación con los procedimientos de atención al ciudadano, sistemas de información y gestión de solicitudes, quejas, reclamos y sugerencias de los ciudadanos, especialmente en la inscripción de la totalidad de solicitudes, quejas y reclamos en el Sistema Bogotá te Escucha e inapropiada utilización del sistema BTE.
* Frente a la coherencia y oportunidad de respuesta de las PQRSD, se evidenciaron debilidades en la oportunidad de las respuestas a los ciudadanos, conforme lo establece la Ley 1755 de 2015, lo cual requiere de mayor atención y decisiones desde la Alta Dirección.
* En relación con la categorización de las tipologías de las solicitudes efectuadas por la ciudadanía, se observan deficiencias en la clasificación, especialmente en las tipologías de “queja”; de este modo, las estadísticas de informes mensuales divulgados no reflejan la realidad institucional.
* La ciudadanía en su gran mayoría se mostró conforme con la atención suministrada por la institución, calificando el servicio como Excelente; sin embargo, la aplicación de encuestas de percepción y satisfacción es del 6 y 11% respectivamente, lo que indica que no son representativas en relación al 100% de las solicitudes recibidas.  La entidad implementó acciones, evidenciadas por la Oficina de Control Interno, que dieron cumplimiento a las recomendaciones del informe de seguimiento realizado al primer semestre de 2024.</t>
  </si>
  <si>
    <t>Hallazgo No.1. Deficiencias en el registro de PQRSD
Hallazgo No.2. Inconsistencia en la información registrada en estadísticas mensuales.
Hallazgo No.3. Incumplimiento de respuestas en los términos de Ley</t>
  </si>
  <si>
    <t xml:space="preserve">Observación No. 1. Inadecuada utilización del Sistema Bogotá te Escucha </t>
  </si>
  <si>
    <t>Gestión de recursos
Evaluación y control</t>
  </si>
  <si>
    <t>Diligenciamiento de encuesta para evaluar el Sistema de Control Interno en el FURAG</t>
  </si>
  <si>
    <t>Abril 01 2025</t>
  </si>
  <si>
    <t xml:space="preserve">Abril </t>
  </si>
  <si>
    <t>https://www.dadep.gov.co/sites/default/files/control/2025-04/certificado-diligenciamientordm111930197896230157612.pdf</t>
  </si>
  <si>
    <t>Abril  2025</t>
  </si>
  <si>
    <t>Evaluación y control</t>
  </si>
  <si>
    <t>Informe de seguimiento de austeridad en el gasto</t>
  </si>
  <si>
    <t>Abril 28 2025</t>
  </si>
  <si>
    <t xml:space="preserve">INFORME DE SEGUIMIENTO A LA AUSTERIDAD DEL GASTO
ENERO - MARZO 2025
</t>
  </si>
  <si>
    <t xml:space="preserve">•	Se recomienda a la Subdirección de Gestión Corporativa agilizar los trámites necesarios para la legalización de la baja en inventarios del vehículo con placa OJX817 y su proceso de enajenación.
•	Se recomienda a la SGC aplicar correctamente el formato 127-FORGT-18, diligenciándolo por completo para el control de horas extra cuando se presente este gasto.
•	Se recomienda identificar riesgos que puedan afectar el cumplimiento del plan, lo que conllevaría al incumplimiento de la normatividad vigente en austeridad en el gasto, especialmente la Circular externa SDH – 0000002 “Plan de Austeridad en el Gasto Distrital 2025 – 2027.
•	Para la vigencia 2025 dar cumplimiento estricto a las actividades establecidas en el Plan de Austeridad del Gasto tanto para los gastos elegibles como los no elegibles con el fin de dar cumplimiento a las medidas contempladas en el Decreto 062 de 2024. 
•	Continuar con las actividades de sensibilización a los funcionarios públicos y colaboradores de la entidad, en temas de consumo racional de los recursos y en general del uso de todo tipo de bienes y servicios.
•	Realizar el seguimiento estricto a los indicadores propuestos en el plan de austeridad.
•	Realizar un seguimiento estricto a estas actividades denominadas “Otras actividades que aportan a la austeridad en el gasto de la Defensoría del Espacio Público” que están incluidas al final del “Plan de Austeridad” registrando de forma clara y explicita las acciones realizadas en cada tipo de gasto dentro de la frecuencia del seguimiento (trimestral, semestral y anual).
•	Mantener un listado de los links de los contratos suscritos con proveedores que intervengan en los conceptos de austeridad registrados en la plataforma Seco para su fácil consulta ante solicitudes de la Oficina de Control Interno.
•	Considerar las sugerencias de informes precedentes.
</t>
  </si>
  <si>
    <t xml:space="preserve">•	Para el primer trimestre de la presente vigencia,  el plan de austeridad en el gasto , 127-PPPGR-05, Versión 7 del 31/1/2025 se formuló de acuerdo a lo establecido normativamente en el Decreto 062 de febrero 09 de 2024 de la Alcaldía Mayor de Bogotá “Por él cual se ordena implementar medidas de austeridad y eficiencia del gasto público en las entidades y organismos de la administración distrital” y el establecimiento de metas de austeridad según la Circular externa SDH – 0000002 “Plan de Austeridad en el Gasto Distrital 2025 – 2027.
•	En el I trimestre 2025, no se presentaron gastos por los conceptos de horas extra, viáticos de viajes, mantenimientos preventivos y correctivos de vehículos, fotocopia e impresión, adquisición, mantenimiento o reparación de bienes inmuebles o muebles y suscripciones., generando ahorro de recursos para la entidad durante el periodo evaluado.
•	La entidad para el I trimestre de la presente vigencia reconoció a (2) dos funcionarios el dinero por vacaciones causadas y que no fueron tomadas por motivo de renuncia definitiva de la entidad. En este periodo se realizaron pagos por este concepto por un valor de $11.728.341.
•	Para para el I trimestre de la presente vigencia la entidad presentó un consumo por telefonía fija de $24.523.900, con un promedio mensual de $8.174.633. En las dos últimas dos vigencias en su primer trimestre, evidencia que el consumo de telefonía fija se mantiene estable y el cargo fijo mensual no presenta una variación representativa en su valor total facturado.
•	Para para el I trimestre de la presente vigencia la entidad presentó un consumo por telefonía celular de $247.342, con un promedio mensual de $82.447 correspondiente a una línea telefónica.  En el mes de marzo el valor a pagar aumento a $137.900 frente a lo presentado en enero y febrero debido a un error en el valor cobrado por parte del proveedor. 
•	Para para el I trimestre de la presente vigencia la entidad presentó consumo de combustible total de 48,26 galones con un valor de $818.866, solo para el vehículo con placa OLN294 – Chevrolet Traker.
•	En quinto Comité Institucional de Gestión y Desempeño de forma extraordinaria el día 27/3/2025, fue aprobado el dar de baja la camioneta de placa OJX817- Dodge Journey. 
•	Para para el I trimestre de la presente vigencia la entidad presentó un aumento en el uso de resmas de papel, pasando de 57 resmas en Q1 de 2024 a 91 resmas de papel para el Q1 de 2025, equivalente a incremento del 59,65%. 
•	Para para el I trimestre de la presente vigencia la entidad presentó  un aumento en el uso de recursos de la caja menor, pasando de un valor utilizado de $315.334 en Q1 de 2024 a un valor de $617.354 en Q1 de 2025, es decir un aumento de $302.020, gastos que corresponden a funcionamiento de la Subdirección de Registro Inmobiliario.
•	Para para el I trimestre de la presente vigencia la entidad presentó  un aumento en el valor pagado del servicio de internet, al pasar en de $27.566.010 en el 2024 a $30.124.137 en 2025, equivalente a un 9,28%.   El contrato interadministrativo suscrito entre la ETB y DADEP tuvo una adición y prórroga hasta el mes de abril de 2025.
•	El consumo de agua de la entidad en M3 (piso 15 y casa del espacio público) para el I trimestre 2025, refleja una reducción del 41,67%, al pasar de 289,74 m3 en 2024 a 169 m3 en la presente vigencia.
•	El comportamiento de consumo energético para el I trimestre de 2025, fue de 37.664 KWh, con un promedio mensual de consumo de 12.555 KWh. En el comparativo de trimestre I de la vigencia 2024 y 2025, se evidencio un ahorro total de 4.603 KWh equivalente al 10.89%. 
•	La entidad para contribuir con el ahorro de energía eléctrica y del agua aplicó en el primer trimestre su circular interna No.0006 del 09 de abril de 2024, en línea con los lineamientos de circular conjunta No 001 de 2024.
•	De acuerdo con los soportes, se evidenció que se cumplió con las actividades adicionales propuestas para promover la austeridad en el gasto.
•	Una vez revisado los riesgos incluidos en el plan de austeridad en el gasto, se no guardan relación directa con el objetivo de racionalizara el gasto en la entidad
</t>
  </si>
  <si>
    <t>Informe de Seguimiento a la Gestión de Riesgos primer trimestre 2025</t>
  </si>
  <si>
    <t>Abril 30 2025</t>
  </si>
  <si>
    <t>SEGUIMIENTO A LA GESTIÓN DE RIESGOS
PRIMER TRIMESTRE 2025 _x000D_</t>
  </si>
  <si>
    <t>*  Frente a la Política de Administración del Riesgo, se sugiere establecer las actividades en caso de materialización de riesgos de gestión, seguridad de la información y fiscales, definidos por cada una de las líneas de defensa, así como determinar los plazos para el reporte, formulación de acciones correctivas y suscripción del plan de mejoramiento.
* Se recomienda a la Oficina Asesora de Planeación, presentar ante el CIGD y CICCI el estado de la gestión de riesgos, así como la información de los riesgos materializados para la toma de decisiones.
* Realizar un análisis adecuado e integral de los informes de auditoría interna y de entes externos que le permitan a la entidad detectar posibles materializaciones de riesgos e identificar riesgos adicionales que no están contemplados en el actual mapa de riesgos y fortalecer las acciones preventivas
* Actualizar los procedimientos “Administración de Riesgos”, código 127-PRCVM-07, versión 1 y Plan de mejoramiento”, código 127-PRCVM-06, teniendo en cuenta las actividades en el caso de materialización de riesgos, con las políticas claras de operación y tiempos para la formulación del plan de mejoramiento.
* Se reitera la recomendación que en el ciclo de revisión y reformulación de los riesgos se recomienda a la primera línea de defensa (líder del proceso), fortalecer el análisis   de causas de los riesgos identificados, Especialmente la causa raíz, utilizando metodologías aplicadas (Diagramas de Ishikaw o los cinco porqués) a las situaciones que se presentan en las actividades propias del proceso y procedimientos.
* Se reitera la recomendación a los líderes de proceso, como primera línea de defensa, realizar actividades de autocontrol en pro de la mejora a la gestión de riesgos, fortaleciendo la redacción de los riesgos, el análisis de causas y definición de controles acorde a las actividades propias del proceso.
* Una vez se formulen controles, verificar que estos queden formalizados dentro de los documentos de los procesos, con el fin de que apliquen en la gestión de los procesos y no queden aislados en la matriz de riesgos.
* Se sugiere a la Oficina Asesora de Planeación, como segunda línea de defensa, continúe adelantando acompañamiento a la primera línea en la revisión de las causas asociadas a los riesgos y el diseño de controles.
* Documentar la materialización de riesgos, para ello se sugiere tener en cuenta los informes expedidos por la Oficina de Control Interno, Entes de Control e incidentes de seguridad de la información, toda vez que allí se identifican situaciones y en caso de materializarse un riesgo iniciar el tratamiento de manera oportuna con el fin de subsanar lo hallado y actualizar el mapa de riesgos respectivo.
*Comunicar a la línea estratégica la gestión en las sesiones definidas por el CIGD y CICCI, respecto a la gestión de riesgos realizada por la entidad, así como la materialización de riesgos y su plan de mejoramiento, con el fin que se conozca de las actuaciones realizadas y la toma de decisiones.</t>
  </si>
  <si>
    <t xml:space="preserve">La entidad dispone de la Política de Administración del Riesgo, cuya actualización se realizó en el segundo semestre del año 2024; sin embargo, se observó el incumplimiento de las actividades asignadas a la línea estratégica, particularmente en la vigilancia de cada una de las fases de la gestión de riesgos y la evaluación de las medidas establecidas para los riesgos materializados En lo que respecta a los instrumentos de gestión de riesgos, se constató que los procedimientos “Administración de Riesgos”, código 127-PRCVM-07, versión 1 y Plan de mejoramiento”, código 127-PRCVM-06, versión, no definen directrices de operación ante
la materialización de riesgos, así como los plazos para el reporte; lo mismo sucede en la Política de Administración del Riesgo, en la cual no se estipulan de forma implícita los pasos a seguir en caso de materialización de riesgos de gestión y las actividades asignadas a cada uno de los roles vinculados al esquema de líneas de defensa. Producto del seguimiento, se reiteran observaciones de los informes realizados en las
vigencias 2023 y 2024, presentándose debilidades en la formulación de riesgos, análisis de la causa raíz, así como la definición de controles. Frente a la materialización de riesgos, se presenta observación y alerta preventiva por la gestión que se viene realizando a los riesgos materializados, puesto que su reporte no se realiza a la Oficina Asesora de Planeación y la falta del tratamiento de los mismos acordes a la Política de Administración del Riesgo. </t>
  </si>
  <si>
    <t>Hallazgo No. 1. Incumplimiento de las actividades a cargo de la Línea Estratégica, definidas en la Política
de Administración del Riesgo, numeral 6. _x000D_</t>
  </si>
  <si>
    <t>Se evaluan los riesgos de la Entidda</t>
  </si>
  <si>
    <t xml:space="preserve">1                                          2 
</t>
  </si>
  <si>
    <t xml:space="preserve">1.	Presentar al Comité Institucional de Gestión y Desempeño, los resultados de los monitoreos cuatrimestrales de la vigencia 2025
2.	Presentar ante el Comité Institucional de Control Interno, la materialización de los riesgos durante el 1er trimestre de 2025
</t>
  </si>
  <si>
    <t>OAP</t>
  </si>
  <si>
    <t>Seguimiento estrategia racionalización de tramites SUIT</t>
  </si>
  <si>
    <t>Mayo 15 2025</t>
  </si>
  <si>
    <t xml:space="preserve">Mayo </t>
  </si>
  <si>
    <t>SEGUIMIENTO OFICINA DECONTROL INTERNO RACIONALIZACION DE TRAMITES EN EL SUIT -1ER CUATRIMESTRE 2025</t>
  </si>
  <si>
    <t xml:space="preserve"> Se evidencia la elaboración del plan de trabajo, sin
embargo, fue necesario realizar algunos ajustes en su
formulación.</t>
  </si>
  <si>
    <t>Mayo 2025</t>
  </si>
  <si>
    <t>Verificación y mejora</t>
  </si>
  <si>
    <t xml:space="preserve">Seguimiento mapa de Riesgos de Corrupción Primer cuatrimestre </t>
  </si>
  <si>
    <t>* Consultar la Guía para la Administración del Riesgo y el Diseño de Controles en Entidades Públicas del Departamento Administrativo de la Función Pública, como apoyo a la primera y segunda línea de defensa en la revisión y análisis de causas, controles y actividades identificadas.
• Se recomienda a la primera línea de defensa diligenciar completamente las columnas de la matriz y allegar evidencias coherentes y completas de conformidad con los soportes definidos, que permitan validar la eficacia del control; y a la segunda línea de defensa, verificar con más detalle la calidad de los soportes antes de ser enviados a la Oficina de Control Interno.
• Definir para el riesgo CO13, por parte de la Oficina de Control Disciplinario Interno y la Oficina Asesora de Planeación, una estrategia o instrumento que permita a la Oficina de Control Interno realizar el seguimiento, que por la Ley 87 de 1993 le está estipulado.
• Actualizar, por parte de la Oficina Asesora de Planeación, el Mapa de Riesgos Institucional 2025 Corrupción, publicado en la página web, con la eliminación del proceso denominado Subdirección de Gestión Inmobiliaria - C01, que no hace parte del sistema de gestión del DADEP y fue una de las recomendaciones del informe del 3er. cuatrimestre 2024.</t>
  </si>
  <si>
    <t>Seguimiento programa de trasparencia y ética publica PTEP</t>
  </si>
  <si>
    <t>Informe de seguimiento Programa de Transparencia y Ética Publica PTEP Primer cuatrimestre</t>
  </si>
  <si>
    <t>• Atender las observaciones y recomendaciones realizadas en los informes realizados por la Oficina de Control Interno.
• Para las actividades que se encuentran en estado jecución , se recomienda continuar con las acciones que den cuenta de su total cumplimiento en lostiempos establecidos durante el siguiente cuatrimestre.
• En relación con el estado de in inicio de ejecución cuyas actividades se encuentran dentro de la fecha programada, al corte de este seguimiento no se reportó ningún avance. Se recomienda dar inicio a las actividades con el fin de dar cumplimiento de manera oportuna.
• Para a las actividades que se encuentran en estado de nicio programado después de la fecha de corte , se recomienda atender las fechas establecidas en el PTEP para su efectivo cumplimiento.
• En caso de solicitar reprogramaciones de las actividades, se recomienda se realicen antes del vencimiento de su ejecución, con su debida justificación; toda vez que hay actividades que, aunque se encuentran dentro del término, su fecha de inicio era a partir del primer cuatrimestre de 2025 y para estas no se reportaron avances.
• Teniendo en cuenta el hallazgo presentado, se recomienda establecer acciones de mejora para ejecutarse e incorporarse de manera inmediata al Programa de Transparencia y Ética Pública vigencia 2025.
• Fortalecer el monitoreo periódico por parte de la segunda línea de defensa al Programa de Transparencia y Ética Pública y efectuar controles por parte de los responsables, para dar cumplimiento a las actividades establecidas en el programa y se gestionen de manera oportuna en las fechas establecidas.
• Dar cumplimiento a los requerimientos de información, como insumo necesario para la elaboración de los informes de ley y de gestión interna,teniendo en consideración lo dispuesto en el Decreto Nacional 403 de 2020,
así:
Art. 151. Deber de entrega de información para el ejercicio de las funciones de la unidad u oficina de control interno. Los servidores responsables de la información requerida por la unidad u oficina de control interno deberán facilitar el acceso y el suministro de información confiable y oportuna para el debido ejercicio de sus funciones, salvo las excepciones establecidas en la ley. Los requerimientos de información deberán hacerse con la debida anticipación a fin de garantizar la oportunidad y completitud de la misma. El incumplimiento reiterado al suministro de la información solicitada por la unidad u oficina de control interno dará lugar a las respectivas investigaciones disciplinarias por la autoridad competente".
• Se recomienda que las evidencias que sustentan la ejecución de las actividades establecidas en el PTEP, sean acordes a la descripción de la actividad y la meta, algunas evidencias no son consistentes o no permiten realizar una medición confiable, oportunas para el debido ejercicio de esta oficina y que a su vez sean coherentes con el monitoreo realizado por la 2da línea de defensa.
• Consultar la Guía para la Administración del Riesgo y el Diseño de Controles en Entidades Públicas del Departamento Administrativo de la Función Pública, como apoyo a la primera y segunda línea de defensa en la revisión y análisis de causas, controles y actividades identificadas.
• Se recomienda a la primera línea de defensa diligenciar completamente las columnas de la matriz y allegar evidencias coherentes y completas de conformidad con los soportes definidos, que permitan validar la eficacia del control; y a la segunda línea de defensa, verificar con más detalle la calidad de los soportes antes de ser enviados a la Oficina de Control Interno.
• Definir para el riesgo CO13, por parte de la Oficina de Control Disciplinario Interno y la Oficina Asesora de Planeación, una estrategia o instrumento que permita a la Oficina de Control Interno realizar el seguimiento, que por la Ley 87 de 1993 le está estipulado.
• Actualizar, por parte de la Oficina Asesora de Planeación, el Mapa de Riesgos Institucional 2025 Corrupción, publicado en la página web, con la eliminación del proceso denominado Subdirección de Gestión Inmobiliaria -C01, que no hace parte del sistema de gestión del DADEP y fue una de las recomendaciones del informe del 3er. cuatrimestre 2024.</t>
  </si>
  <si>
    <t xml:space="preserve"> El Departamento Administrativo de la Defensoría del Espacio Público elaboró y publicó el Programa de Transparencia y Ética Pública, se actualizó a su versión 17 y fue publicado en la página web el 31 de enero de 2025.
• El Programa de Transparencia y Ética Pública cuenta con cuarenta y dos (42) actividades programadas para la vigencia 2025; la Oficina de Control Interno realizó el seguimiento, evidenciando que el 11.9% de las actividades finalizaron a corte de este seguimiento, el 42.9% de las acciones no presentan avance, el 35.7% están en ejecución, el 7.1% fueron programadas para iniciar en el segundo trimestre y el 2.4% de estas están incumplidas por la fecha de terminación que programaron.
• Para el primer cuatrimestre 2024 se programaron cuatro (4) actividades, donde la Oficina de Control Interno calificó tres (3) al 100% y una (1) incumplida.
• Se identificó inconsistencias técnicas en la definición y construcción de las actividades y metas asociadas a cada uno de los componentes, dificultando el seguimiento para establecer el cumplimiento y su porcentaje de ejecución.
• Producto del presente seguimiento se evidencia que la primera línea de defensa no está siendo oportuna en la ejecución de las actividades y presentación de soportes y/o evidencias que den cuenta de su cumplimiento;
así mismo, no atendieron las observaciones y recomendaciones realizadas por la tercera línea de defensa en los informes cuatrimestrales de seguimientos al PTEP 2025.
• Inconsistencias técnicas en la definición y construcción de las actividades y metas asociadas a cada uno de los componentes, dificultando el seguimiento para establecer el cumplimiento y su porcentaje de ejecución.
• Durante el primer cuatrimestre de 2025 no se materializaron riesgos de corrupción, en virtud de la efectividad de los controles; no obstante, el 50% (10) de las acciones definidas por las áreas responsables, como la Subdirección de Gestión Corporativa, Subdirección de Registro Inmobiliario, Oficina de las Tecnologías de Información y las Comunicaciones, Oficina Jurídica y la Subdirección de Gestión Corporativa, no allegaron evidencias coherentes o estaban incompletas: El 35% (7) dieron cumplimiento a las acciones y el 15% (3) no aplicaron para el cuatrimestre.
• Dado que la Oficina de Tecnologías de la Información y las Comunicaciones (acción: Divulgar piezas comunicativas referentes a las buenas prácticas de seguridad de la información) y la Subdirección de Gestión Corporativa (acción: Solicitar la publicación de la hoja de vida al DASCD y verificar la realización de la misma); no reportaron el seguimiento a las acciones programadas, no fue posible que la Oficina de Control Interno realizara el seguimiento correspondiente.
• La Subdirección de Gestión Corporativa no diligenció completamente lascolumnas de la matriz de seguimiento, particularmente: Observaciones del área responsable, Se materializó el riesgo (Si/No), Descripción de la
materialización del riesgo y Acciones generadas en la materialización del riesgo; situación que no fue verificada en el monitoreo realizado por la Oficina Asesora de Planeación.
• La Oficina de Control Disciplinario Interno reportó que para el riesgo CO13, acciones: Matriz de seguimiento de los procesos disciplinarios y el Reporte y/o imagen de la información cargada en el aplicativo SID, las evidencias gozan de reserva sumarial; por lo tanto, la Oficina de Control Interno no pudo llevar a cabo el seguimiento, ni la Oficina Asesora de Planeación el monitoreo correspondiente.• Persiste en el Mapa de Riesgos Institucional 2025 - Corrupción, publicado en la página web, según consulta del 15/05/2025, la existencia del proceso denominado Subdirección de Gestión Inmobiliaria - C01, que no hace parte del sistema de gestión establecido en la entidad. Esta situación ya había sido
reportada para el Mapa de Riesgos Institucional 2024 Corrupción, en el informe Programa de Transparencia y Ética Pública -PTEP, del Tercer cuatrimestre de 2024, entregado en enero del 2025.</t>
  </si>
  <si>
    <t>1.Incumplimiento de las actividades del Programa de Transparencia y Ética Pública -DADEP vigencia 2024</t>
  </si>
  <si>
    <t xml:space="preserve">Matriz de risgos de corrupción </t>
  </si>
  <si>
    <t xml:space="preserve">1                                    2                                   3                                     4 </t>
  </si>
  <si>
    <t>Informe de seguimiento cumplimiento metas PDD 2025</t>
  </si>
  <si>
    <t>Mayo 26 2025</t>
  </si>
  <si>
    <t>Informe de seguimiento y recomendaciones orientadas al cumplimiento de las metas del PDD a cargo de la Entidad</t>
  </si>
  <si>
    <t xml:space="preserve">-Las dependencias deben priorizar la ejecución total de las reservas presupuestales constituidas para la vigencia 2024, evitando así la generación de pasivos exigibles que impacten el presupuesto de 2025.
-Se insta a culminar los procesos precontractuales aún pendientes, con el fin de comprometer oportunamente los recursos programados y evitar la necesidad de constituir nuevas reservas presupuestales.
-Se recomienda a la Oficina Asesora de Planeación y a la Subdirección de Registro Inmobiliario evaluar la reprogramación de la actividad No. 1 del proyecto 8026. De igual forma, se sugiere a la Oficina Asesora de Planeación, en coordinación con la Subdirección de Gestión Inmobiliaria y del Espacio Público, evaluar la reprogramación de la actividad No. 5 del proyecto 7928.
-Las dependencias deberán mantener una comunicación constante con la OAP para mejorar los reportes de evidencias de avance de acciones en oportunidad y calidad (identificadas, organizados cronológicamente, listas de asistencia diligenciadas y firmadas. entre otros).
-La Oficina Asesora de Planeación deberá mantener debidamente identificadas y organizadas las evidencias que respalden el cumplimiento de las acciones, con el fin de facilitar los procesos de verificación por parte de la tercera línea de defensa o de otros entes de control.
-Se solicita que los proyectos de inversión que presentan atrasos en las actividades programadas con corte a abril, sean retomados y ejecutados con la mayor prontitud posible.J23
-Se debe fortalecer el cargue mensual de la información relacionada con el seguimiento trimestral de los proyectos de inversión en la página web institucional; de igual forma se deberá asegurar la publicación de la información de ejecución presupuestal y de reservas con oportunidad.
</t>
  </si>
  <si>
    <t xml:space="preserve">-	Conclusión 1 – Proyecto 7928: presenta un avance del 75,94 % en el compromiso de recursos y un giro acumulado del 14,36 %, con rezagos significativos en las metas 2 y 4 tanto en ejecución presupuestal como en avance físico. Aunque la mayoría de las actividades muestran cumplimiento conforme al cronograma, persisten debilidades en la gestión documental, bajo ritmo en la ejecución de acciones clave (restituciones voluntarias y los ejercicios de apropiación), y un giro parcial de reservas de 79,07 % con saldos pendientes relevantes. Se recomienda acelerar la ejecución financiera, reforzar la calidad de los soportes y reprogramar las metas ya cumplidas para asegurar la trazabilidad y el cumplimiento efectivo del proyecto en el primer semestre
-	Conclusión 2 – Proyecto 7935: presenta un bajo avance en la ejecución financiera, con un 28,92 % de recursos comprometidos y un giro acumulado de apenas 3,16 %, siendo la meta 1 la más rezagada en términos presupuestales. Si bien el desarrollo físico de las actividades se encuentra conforme al cronograma, se advierte la necesidad de acelerar la ejecución presupuestal y materializar los compromisos adquiridos, especialmente en la implementación de proyectos y estudios técnicos. Se recomienda fortalecer la articulación interinstitucional, dar celeridad a los procesos técnicos pendientes y garantizar el uso efectivo de los recursos para lograr los objetivos establecidos durante el primer semestre de la vigencia. 
-	Conclusión 3 – Proyecto 8026: presenta un avance del 79,46 % en el compromiso de recursos y un giro acumulado del 14,83 %, con bajo desempeño en el giro de reservas del 34,44 % y rezagos importantes en las metas 3, 4 y 6. La meta 3 no cuenta con actividades programadas pese a tener recursos asignados. Aunque se destacan avances físicos sobresalientes en la meta 1  (que supera la meta trazada ) y avances técnicos relevantes en investigación y gestión territorial, persisten inconsistencias en la programación y reporte de actividades. Se recomienda acelerar la ejecución y giro de compromisos y reservas, y ajustar los reportes de avance para garantizar la trazabilidad, oportunidad y cumplimiento integral del proyecto durante el primer semestre de la vigencia.
-	Conclusión 4 – Proyecto 7987: presenta un avance del 75,67 % en el compromiso de recursos y un giro acumulado del 15,71 %, con rezago en la ejecución de las metas 1 y 3, tanto en términos financieros como en el giro de reservas, especialmente en la meta 3 (56,31 %). Si bien las actividades muestran avances físicos consistentes con lo programado, se recomienda acelerar el ritmo de ejecución presupuestal, consolidar el uso oportuno de los recursos comprometidos, y asegurar el giro del 33,51 % de reservas pendientes. La gestión documental y técnica evidenciada por la Oficina de Control Interno demuestra cumplimiento progresivo en los componentes operativos y de control institucional, sin embargo, es necesario fortalecer la trazabilidad en el seguimiento a los compromisos para garantizar la ejecución integral del proyecto durante el primer semestre de la vigencia.
-	Conclusión 5 – Proyecto 8038: presenta un avance del 45,34 % en el compromiso de recursos y un giro acumulado del 19,62 %, con rezago significativo en la meta 3 tanto en ejecución financiera como física. Aunque los porcentajes de avance por actividad se encuentran dentro de lo esperado, se evidenciaron debilidades en la calidad y formalización de los soportes entregados, como actas sin firmas y documentos sin codificación, lo cual afecta la trazabilidad y evaluación de resultados. Se recomienda fortalecer el control sobre los entregables mensuales, acelerar la ejecución presupuestal y completar el giro de las reservas pendientes para garantizar el cumplimiento de las metas del proyecto en el primer semestre de la vigencia
</t>
  </si>
  <si>
    <t>G1: Posibilidad de afectación Económica y Reputacional por Disminución del presupuesto asignado a la entidad por baja ejecución del presupuesto (castigo presupuestal) o volatilidad en la ejecución del plan de acción de los proyectos de inversión en la entidad debido a Baja ejecución presupuestal de recursos de reserva y/o de vigencia o surgimiento de hechos extraordinarios no previsibles en el proceso inicial de la formulación del plan de acción de los proyectos de inversión.</t>
  </si>
  <si>
    <t>Informe de Seguimiento al Proceso de la Gestión Contractual de la Entidad</t>
  </si>
  <si>
    <t>2024/2025</t>
  </si>
  <si>
    <t>Mayo 29 2025</t>
  </si>
  <si>
    <t>SEGUIMIENTO
AL PROCESO DE LA GESTIÓN CONTRACTUAL DE LA ENTIDAD
PERÍODO EVALUADO
1° DE OCTUBRE DE 2024 AL 30 DE ABRIL DEL 2025</t>
  </si>
  <si>
    <t>• Revisar la información publicada en el link de transparencia, numeral 03, contratación,especialmente el plan anual adquisiciones y sus actualizaciones, cuya información debe coincidir con las necesidades y adquisiciones publicadas en SECOP II.
• Fortalecer la vigilancia y seguimiento a la ejecución contractual; para ello es esencial que la supervisión tenga claridad respecto a las actividades generales, a su responsabilidad y en que consiste el seguimiento técnico, administrativo, financiero, contable y jurídico, por lo
cual desde el proceso contractual se deben establecer los mecanismos correspondientes.
• Diseñar estrategias que permitan garantizar que tanto en la carpeta contractual como en lo registrado en el SECOP II, reposen la totalidad de los documentos del proceso y actos administrativos del mismo.
• En relación con las órdenes de compra por Acuerdo Marco de precios, se recuerda que este responde a un contrato, por lo tanto, es recomendable que los expedientes contractuales se estructuren de tal forma que demuestren la ejecución del mismo.
• Realizar el análisis de causas con el objetivo de contrarrestar lo detectado en cuanto al seguimiento integral de la Entidad en lo que respecta a la ejecución de los contratos y lo relacionado con el seguimiento administrativo, financiero, contable y jurídico.
• Se recomienda publicar la matriz de riesgos de los procesos en la etapa precontractual, en consideración de lo estipulado en el artículo 4 de la Ley 1150 de 2007 establece que la Entidad Estatal debe “incluir la estimación, tipificación y asignación de los riesgos previsibles
involucrados en la contratación en los pliegos de condiciones o su equivalente.
• Generar puntos de control en la verificación de las garantías de los contratos en la etapa previa como en la legalización y ejecución en caso que se requiera a causa de una modificación.
• Se reitera la observado respecto a los riesgos de gestión del proceso, se recomienda continuar realizando mesas de trabajo con la Oficina Asesora de Planeación, con el fin de identificar los riesgos y controles, teniendo en cuenta el contexto interno y externo, los factores de riesgo y a su vez las actividades clave, acorde con la caracterización del proceso, para así aterrizarlos sobre políticas de operación concretas (Manual de Contratación y Supervisión) y actividades de control en los procedimientos propios del proceso de la Gestión Contractual.</t>
  </si>
  <si>
    <t xml:space="preserve"> La Entidad dispone de manuales, procedimientos y formatos establecidos para la adelantar la gestión contractual. Del mismo modo, se evidencia la publicación del Plan Anual de Adquisiciones dentro de los términos establecidos en los Decretos 1082 de 2015 y 612 de 2018.
• La Entidad contribuye al ejercicio de control social y de participación de la ciudadanía en los procesos contratación.
• Frente a la publicidad de la información correspondiente a la gestión contractual se presenta alerta preventiva por posible incumplimiento de la Ley 1712 de 2014.
• La entidad tiene en cuenta el análisis de los factores, elementos y componentes para determinar el valor del presupuesto oficial de cada contratación; así mismo, la elaboración de la matriz de riesgos de los contratos.
• Se observaron deficiencias en cuanto a la designación del comité evaluador; así como también en la evaluación jurídica del proceso DADEP-PSA-MC-388-2024 / Contrato 129-641- 2024 con relación a la póliza de seriedad de la oferta.
• Los expedientes físicos y virtuales presentan deficiencias en la publicación en la Tienda Virtual del Estado Colombiano- TVEC y la plataforma SECOP, así como la confirmación de la documentación de las carpetas contractuales de los procesos objeto de la muestra, especialmente en los soportes que dan cuenta de la ejecución contractual.
• Se evidencia debilidades, en cuanto al seguimiento integral de la Entidad en lo que respecta a la ejecución de los contratos, atribuible a la falta de aplicación de las actividades generales de la supervisión, así como el seguimiento administrativo, financiero, contable y jurídico de los mismo.</t>
  </si>
  <si>
    <t>Hallazgo 1 Deficiencias la publicación en las órdenes de compra Nos. 129298 y 129305 en TVEC.
Hallazgo 2 Inconsistencia en la cobertura de la garantía de seriedad del proceso DADEP-PSA-MC-388-2024 / Contrato
129-641-2024.
Hallazgo 3 Designación comité evaluador del proceso DADEP-PSA-MC-388-2024.
Hallazgo 4 Deficiencias en la supervisión en las órdenes de compra Nos. 129298 y 129305
Hallazgo 5 Deficiencias en la supervisión en el contrato No. 641 de 2024.</t>
  </si>
  <si>
    <t>Posibilidad de afectación reputacional por deficiencias en la revisión de las necesidades presentadas por las áreas misionales debido a Justificación insuficiente o inadecuada de la necesidad que se pretende satisfacer con la contratación.
• Posibilidad de afectación reputacional por el inicio de ejecución del contrato sin el lleno de requisitos.
• Posibilidad de afectación económico y reputacional por Incumplimiento de los términos contractuales o legales para liquidar.
A su vez, se encuentra en el Mapa de Riesgos de Corrupción un (1) riesgo que refiere:
• Posibilidad de recibir o solicitar cualquier dádiva o beneficio a nombre propio o de terceros con el fin de alterar o manipular información para generar beneficio en la adjudicación de un proceso de contratación, suscitar filtración de la información de los procesos contractuales.</t>
  </si>
  <si>
    <t xml:space="preserve">1.	Realizar un video explicativo para la Entidad sobre la estructuración, revisión y aprobación de garantías contractuales, el cual será publicarlo en la intranet
2.	Emitir un memorando dirigido a todos los servidores públicos, mediante el cual se comunicarán formalmente los lineamientos actualizados que regulan el procedimiento de designación de miembros del Comité Evaluador
3.	Conformar los expedientes contractuales de manera física y virtual para las órdenes de compra Nos. 129298 y 129305
4.	Emitir oficialmente un lineamiento para la conformación de expedientes contractuales físicos y virtuales respecto a las vigencias 2024 y 2025
</t>
  </si>
  <si>
    <t>Gestion juridica</t>
  </si>
  <si>
    <t>OJ</t>
  </si>
  <si>
    <t>Informe de seguimiento a la Ley 1712 de 2014- Ley de Transparencia y del Derecho de Acceso a la Información</t>
  </si>
  <si>
    <t xml:space="preserve">INFORME DE SEGUIMIENTO AL CUMPLIMIENTO DE LA LEY 1712 DE 2014 - LEY DE TRANSPARENCIA Y DEL DERECHO DE ACCESO A LA INFORMACIÓN PÚBLICA </t>
  </si>
  <si>
    <t xml:space="preserve">•	Implementar controles para garantizar que la información publicada en la página web de la entidad se encuentre actualizada y cumpla con los lineamientos establecidos por la Ley 1712 de 2014, la Resolución 1519 de 2020 y sus respectivos anexos. Lo anterior, con el fin de facilitar la veeduría ciudadana a los diferentes grupos de valor y partes interesadas.
•	Analizar la creación de un equipo transversal con las diferentes áreas de la entidad, que sea responsable de mantener actualizada la información que reposa en cada uno de los contenidos de la página web de la entidad.
</t>
  </si>
  <si>
    <t xml:space="preserve">•	La Oficina de Control Interno verificó la actualización de la información correspondiente a los doscientos cuarenta y nueve (249) ítems que conforman la Matriz ITA y el anexo 4 “Requisitos mínimos de datos abiertos” de la Resolución 1519 de 2020; de los cuales, 18 (7.23%) no aplican para la entidad. Ahora bien, se identificó el cumplimiento de ciento sesenta y tres (163) lineamientos correspondientes al 70.56% y para el 29.44% (68) no se observó su actualización.
•	La entidad cumplió con los requisitos establecidos en los numerales correspondientes a los Menú de Normativa, Trámites, Información específica para grupos de interés, Atención y servicios a la ciudadanía, Sección de noticias y Condiciones Técnicas Mínimas y de Seguridad Digital contenidas en el Anexo Técnico 3.
•	De acuerdo con el anexo técnico “Accesibilidad WEB”, el sitio web del DADEP evidenció avances significativos en el cumplimiento de sus lineamientos, consolidando buenas prácticas en elementos clave como la adaptabilidad del contenido, navegación estructurada y accesibilidad visual de formularios. No obstante, la presencia de falencias en aspectos como la interpretación en lengua de señas, ayudas sonoras y accesibilidad en documentos PDF, indica que aún se requiere un esfuerzo sostenido y coordinado para alcanzar una accesibilidad plena.
•	De conformidad con el anexo técnico 2, “Requisitos sobre identidad visual y articulación con portal único del estado Colombia Gov.Co”, se verificó que el sitio web del DADEP cumple de manera general con los lineamientos establecidos, evidenciando avances importantes en aspectos de navegación, identidad institucional y acceso a información pública. Sin embargo, se identifican incumplimientos puntuales que requieren atención prioritaria, como la ausencia de una política actualizada de derechos de autor y uso de contenidos.
•	De conformidad con el anexo Técnico 2 – “Información de la entidad” permite concluir que el sitio web del DADEP cumple en su mayoría con los requisitos establecidos por la normativa vigente, al contar con información institucional clave publicada y actualizada, como misión, visión, funciones, estructura orgánica, directorios, mecanismos de atención y hojas de vida. No obstante, se identifican falencias como enlaces inactivos en los mapas y cartas descriptivas de procesos, la desactualización del directorio de contratistas, fallas en los vínculos a procedimientos de atención al ciudadano y caracterización de grupos de valor, y la persistencia del error en el enlace al sitio web de la Procuraduría.
•	En el menú -Transparencia y acceso a información pública -Contratación, no se evidencia la publicación relacionada con la ejecución contractual de la entidad vigencia 2025. Adicionalmente, la información registrada en SECOP II relacionada con el Plan Anual de Adquisiciones 2025, no es congruente con la que se registra en la página web de la entidad, toda vez que las versiones no coindicen. 
•	En el menú -Planeación, numeral 4.3 “Plan de Acción” según lo establecido en el Decreto 612 de 2018 “Por el cual se fijan directrices para la integración de los planes institucionales y estratégicos al Plan de Acción por parte de las entidades del Estado”, en su artículo 2.2.22.3.14.” Integración de los planes institucionales y estratégicos al Plan de Acción” y lo consultado en la página web, no se evidenció los seguimientos trimestrales de la ejecución de metas, objetivos, indicadores de gestión y/o desempeño, de conformidad con sus programas operativos y los demás planes exigidos por la normativa vigente.
•	En el numeral 4.4. “proyectos de inversión” no se evidenció el primer seguimiento trimestral con el avance de ejecución de dichos proyectos.
•	En el numeral 4.5 “Informes de empalme” no se encuentra publicada la información relacionada con los ordenadores del gasto que se desvincularon de la entidad.
•	La información del numeral 4.9. “Informe sobre Defensa Pública y Prevención del Daño Antijurídico” no da cumplimiento según lo que se enmarca en el anexo técnico 2 de la Resolución 1519 de 2020.
•	En el menú - Participa, los subniveles 6.1. “Descripción general” y 6.2.” Estructura y secciones del menú” no permiten la posibilidad de interacción e intervención de los ciudadanos, usuarios y grupos de interés en las fases de diagnóstico, formulación, implementación, ejecución, control, evaluación y seguimiento a la gestión institucional a través de su sitio web.
•	La entidad dio cumplimiento parcial a los requisitos establecidos en los numerales 7.1. Instrumentos de gestión de la información y 7.2 Sección de datos abiertos del menú Datos abiertos.
•	Aunque la sección de Trámites y el Anexos 3 dieron cumplimiento a la totalidad de las publicaciones, es decir, 100%; las secciones Participa y Datos Abiertos, alcanzaron el 43,18% (19 ítems) y 38,24% (13 ítems) respectivamente. Mientras que el Anexo 4 dio cumplimiento al 60% (6) de los requerimientos.
•	Se identificaron publicaciones desactualizadas en el menú Participa, como el Ítem c. Publicar la Estrategia de participación ciudadana, que registra información hasta la vigencia 2023; ítem h. Acciones de mejora incorporadas con información hasta la vigencia 2023; el hipervínculo Estrategia anual de rendición de cuentas registra información hasta el año 2018; el hipervínculo Participación Ciudadana y Control Social registra información hasta el año 2023. En el menú Datos Abiertos, ítem Índice de información clasificada y reservada, registra informes publicados hasta la vigencia 2022; ítem Tablas de retención documental, registra tablas por dependencia desde agosto de 2018, que a la fecha no corresponden a las aplicadas en la gestión documental interna. Con respecto al Anexo 4, no se evidenció en la Plataforma Distrital de Datos Abiertos, datos para lo corrido del 2025, ni fue posible evidenciar el registro de activos de información, ni la licencia de datos abiertos.
•	Se identificaron ítems no publicados para la vigencia 2025, en el menú Participa, como ítem c. Publicar la Estrategia de participación ciudadana, ítem h. Calendario de la estrategia anual de participación ciudadana, ítem c. Publicar observaciones y comentarios y las respuestas de proyectos normativo, ítem d. Publicar la propuesta elegida y los criterios para su selección; ítem f. Publicar la información sobre los desarrollos o prototipos (falta incluir reportes de avance de todos los retos, indicar las frecuencias de participación y la herramienta de evaluación); ítem c. Calendario eventos de diálogo; ítem d. Articular a los informes de rendición de cuentas en el Menú Transparencia e ítem g. Memorias de cada evento. En el menú Datos Abiertos, Registros de activos de información y el Programa de gestión documental.
•	Se reitera, con respecto al informe de la vigencia 2024, las observaciones realizadas al menú Participa, subnivel 6.1. Descripción general y subnivel (Estrategia anual de rendición de cuentas, y Participación Ciudadana y Control Social) y 6.2. Estructura y secciones del menú (ítem d. Divulgar resultados, ítem c. Informar retos vigentes y reporte con la frecuencia de votaciones de soluciones en cada reto, ítem e. Divulgar el plan de trabajo para implementar la solución diseñada, Rendición de cuentas, ítem a. Habilitar un espacio para que la ciudadanía postule temáticas; Control social, ítem b. Convocar cuando inicie ejecución de programa, proyecto o contratos; ítem c. Resumen del tema objeto de vigilancia; ítem d. Informes del interventor o el supervisor; ítem e. Facilitar herramienta de evaluación de las actividades; ítem f. Publicar el registro de las observaciones de las veedurías e ítem g. Acciones de mejora). Adicionalmente, en la sección Datos Abiertos, lo relacionado con el menú de accesibilidad que se sobrepone (monta) al enlace que direcciona al portal www.datos.gov.co. 
•	La verificación del menú 11 “Atención y Servicios a la Ciudadanía” del sitio web del DADEP permitió evidenciar un cumplimiento general de los requisitos establecidos, destacándose la adecuada publicación de trámites, procedimientos y consultas; así como la correcta integración de los canales de atención y el sistema PQRSD, que cumple con las condiciones técnicas exigidas mediante su enlace a la plataforma “Bogotá te escucha”.
</t>
  </si>
  <si>
    <t xml:space="preserve">•	Pérdida de confianza en las instituciones
•	Posibilidad de sanciones
•	Afectación del derecho de acceso a la información 
•	Dificultad para diferenciar información clasificado y reservada
•	Promoción de la corrupción
•	Ataques de ciberseguridad
</t>
  </si>
  <si>
    <t>Marzo 29 2025</t>
  </si>
  <si>
    <t>Realizar mensualmente el monitoreo al botón "transparencia" de la página web de la entidad, en la matriz construida para ello y retroalimentar a las dependencias</t>
  </si>
  <si>
    <t>OAP
SGC</t>
  </si>
  <si>
    <t>Informe de seguimiento a la Gestión Judicial de la entidad (SIPROJ WEB – Acción de Repetición)</t>
  </si>
  <si>
    <t>Junio 25 2025</t>
  </si>
  <si>
    <t xml:space="preserve">Junio </t>
  </si>
  <si>
    <t>Seguimiento a la Gestión Judicial de la entidad
(SIPROJ WEB – Acción de Repetición) - Vigencia 2024</t>
  </si>
  <si>
    <t xml:space="preserve">Se sugiere a la Oficina Jurídica en los casos pertinentes a la acción de repetición, someter ante el Comité de Conciliación la ficha técnica de acción de repetición acompañada de copias de las sentencias correspondientes (primera y segunda instancia), con el propósito de entender el origen de la acción, así como la información de la Oficina de Control Disciplinario Interno en la que se indique si existen actuaciones vinculadas al proceso desfavorable para la entidad, a fin de analizar la conducta dolosa o culposa del funcionario.
•Continuar con las buenas prácticas adelantadas dentro de los procesos jurídico y contable con el fin de continuar realizando el reporte oportuno de la información de los procesos judiciales con el propósito de mantener los reportes contables al día y así garantizar una información financiera confiable en los Estados Financieros trimestrales de la entidad. </t>
  </si>
  <si>
    <t xml:space="preserve">Una vez verificada la gestión realizada por el Comité de Conciliación del Departamento Administrativo de la Defensoría del Espacio Público – DADEP, en relación con la acción de repetición, se constató el cumplimiento de lo dispuesto en la Ley 678 de 2001, así como de las demás normas aplicables en la materia. Igualmente, se comprobó que la gestión contable del contingente judicial no presenta inconsistencias, y que las conciliaciones entre el sistema SIPROJ WEB y la contabilidad son adecuadas, cumpliéndose así con la normatividad vigente. </t>
  </si>
  <si>
    <t>Evaluación integral a los planes institucionales y estratégicos de la entidad relacionados con tecnologías de la información y accesibilidad a la página web NTC 5854:2011</t>
  </si>
  <si>
    <t>Junio 27 2025</t>
  </si>
  <si>
    <t>EVALUACIÓN INTEGRAL A LOS PLANES INSTITUCIONALES Y ESTRATÉGICOS DE LA
ENTIDAD RELACIONADOS CON TECNOLOGÍAS DE LA INFORMACIÓN Y ACCESIBILIDAD A
LA PÁGINA WEB NTC 5854:2011_x000D_</t>
  </si>
  <si>
    <t>• Validar la aplicabilidad de lo establecido en la Guía para la Planeación y el Seguimiento Estratégico, versión 11, numeral 3.13.4, en cuanto a la publicación de los seguimientos a los planes de TI, en la página web.
• Publicar oportunamente en la página web los seguimientos a los planes institucionales de tecnologías de información, de conformidad con la Guía para la Planeación y el Seguimiento Estratégico, versión 11, numeral 3.13.4, que invita a publicarlos trimestralmente.
• Monitorear permanentemente el avance y/o cumplimiento de los proyectos y/o actividades de los planes de TI, para verificar el grado de avance o retraso con respecto a las fechas y con los productos a entregar; y en conjunto con la Oficina Asesora de Planeación realizar las
actualizaciones correspondientes.
• Utilizar una matriz unificada para efectuar el avance en la ejecución del PETI, ya que para el seguimiento esta oficina toma como base la versión publicada en la página web, que difiere en algunas y en la ausencia de proyectos. Esto con el de evitar confusiones en los tiempos
de ejecución y en la entrega de los productos finales.
• Realizar las acciones necesarias que permitan avanzar en la ejecución del Plan de Tratamiento de Riesgos de Seguridad y Privacidad de la Información, con el fin de evitar o mitigar eventuales incidentes informáticos que vulneren la infraestructura tecnológica de la
entidad.
• No se dispone de una matriz de proyectos del PETI unificada, ya que la versión publicada en la página web difiere con la de avance enviada por la OTIC, en fechas de ejecución de diez (10) proyectos; es decir, el 50%. Adicionalmente, algunos proyectos del PETI no tienen fechas y el proyecto P20 (Migración y mejoras del sistema ERP SIC@PITAL) no está incluido en la matriz de avance, pero si está en la versión web.
• Revisar e implementar la totalidad de los ítems de la norma NTC 5854:2011 que dan cumplimiento a los niveles de conformidad A, AA, AAA y a los principios Operable, Perceptible, Comprensible y Robusto; para garantizar que la página web sea accesible a todas las personas, incluyendo aquellas con discapacidades; promoviendo la inclusión digital y mejorando la experiencia del usuario.
• Evaluar los reportes generados por la herramienta UserWay como punto de partida para corregir las infracciones de accesibilidad a la página web de la entidad.
• Diseñar un plan de acción para corregir y mejorar las deficiencias detectadas en la accesibilidad a la página web, previo a la realización de la auditoría en la próxima vigencia.</t>
  </si>
  <si>
    <t>• Se generó la observación nro. 1 por el incumplimiento de la Guía para la Planeación y el Seguimiento Estratégico, versión 11, numeral 3.13.4, que insta a publicar en la página web los seguimientos a los planes de TI.
• El cumplimiento de los proyectos del PETI fue del 65%, de las actividades del Plan de Seguridad y Privacidad de la Información fue del 25% y del Plan de Tratamiento de Riesgos de Seguridad y Privacidad de la información fue del 0%.
• No se dispone de una matriz de proyectos del PETI unificada, ya que la versión publicada en la página web difiere con la de avance enviada por la OTIC, en fechas de ejecución de diez (10) proyectos; es decir, el 50%. Adicionalmente, algunos proyectos del PETI no tienen fechas y el proyecto P20 (Migración y mejoras del sistema ERP SIC@PITAL) no está incluido en la matriz de avance, pero si está en la versión web.
• En el Plan de Seguridad y Privacidad de la Información el no cumplimiento de las actividades fue del 41%, superior a las cumplidas que fue del 25%, esto ocasionado por incumplimiento de las fechas programadas, falta de la definición y aprobación del Plan de Recuperación de Desastres (DRP) actualizado, la no designación del Oficial de Protección de Datos Personales por parte de la Oficina Jurídica para la auditoría y el simulacro de pérdida de datos, y por la no entrega de insumos entre grupos de la OTIC; entre otras razones.
• Aunque la OTIC manifestó las razones por las cuales no se realizó el avance al Plan de Tratamiento de Riesgos de Seguridad y Privacidad de la Información, a la fecha se desconoce los resultados de la revisión y validación técnica de la mesa de trabajo con la Oficina Asesora de Planeación.
• El porcentaje obtenido para los niveles de conformidad no logró la totalidad de cumplimiento de los criterios de la norma NTC 5854:2011, siendo el más alto el nivel A (Básico) con el 72%, el nivel AA (Medio) con 61,54% y el nivel AAA (Alto) el 39,13%; donde, se resalta, por ejemplo, no poder recorrer los contenidos de la página con las teclas TAB y SHIFT + TAB, que hace parte del nivel A; la sugerencia de diligenciamiento incorrecta del
formulario de consulta ciudadana, en el nivel AA; y la ausencia de lengua de señas que hace parte del nivel AAA.
• Los principios de accesibilidad, Comprensible con el 58,82%, Operable con 55% y Perceptible 54,55%, no alcanzaron el cumplimiento total de los ítems de la norma NTC 5854:2011. Estos principios buscan garantizar que el contenido web sea accesible para personas con discapacidades visuales, auditivas, físicas, de habla, cognitivas, de lenguaje, de aprendizaje o neurológicas, permitiéndoles percibir, entender, navegar, interactuar y
contribuir con los sitios web. • En general, los ítems cumplidos por la página web para los niveles de conformidad A, AA y AAA fueron del 57,38% (35 de 61), el 27,87% (17 de 61) no fueron cumplidos, y el 13,11% (8 de 61) no aplican.
• La herramienta gratuita UserWay reportó la existencia de 146 infracciones en la página web, lo que incumple la norma WCAG 2.1 AA; y una puntuación de accesibilidad del 61%, considerada como de alto riesgo.
• Acorde con el rol de enfoque hacia la prevención y dado que no se alcanzó el cumplimiento total de los niveles de conformidad A, AA y AAA; esta oficina, como parte del compromiso con la mejora continua de la entidad, realizará para la próxima vigencia una auditoría que evalúe el cumplimiento de la norma NTC 5854:2011 o la que la derogue o reemplace.</t>
  </si>
  <si>
    <t>Junio 2025</t>
  </si>
  <si>
    <t>Informe de Seguimiento a los Planes Institucionales y Estratégicos de la Entidad (Gestión del Talento Humano- Decreto 612 de 2018)</t>
  </si>
  <si>
    <t xml:space="preserve">INFORME DE SEGUIMIENTO A LOS PLANES INSTITUCIONALES Y ESTRATÉGICOS
DE LA ENTIDAD (GESTIÓN DEL TALENTO HUMANO- DECRETO 612 DE 2018) </t>
  </si>
  <si>
    <t xml:space="preserve">• Continuar con la ejecución de las acciones establecidas en los Planes Institucionales, garantizando el cumplimiento de las metas trazadas.
• Monitorear de manera permanente el avance y/o cumplimiento de las actividades propuestas de acuerdo con las fechas establecidas e identificar los ajustes que se requieran para cumplir con los objetivos de los mismos.
• Cada proceso es el responsable de identificar las actividades que se encuentren próximas a vencer, y en caso de requerirse presentar la correspondiente modificación a la segunda línea de defensa en los plazos requeridos, con el fin de que estas sean elevadas ante el Comité Institucional de Gestión y Desempeño antes de terminar la presente vigencia.
• Se recomienda que los indicadores utilizados por la entidad en cada uno de sus procesos, cuenten con un monitoreo trimestral para medir el avance o detectar fallas en el logro de los objetivos y/o cumplimiento de metas. • Actualizar la Guía para la Planeación y el seguimiento estratégico Código SG/MIPG: 127-GUIDE-01 versión 11 vigente desde el 29-06-2022, es importante asegurar que esta sea relevante, efectiva y alineada con los cambios que ha presentado la entidad. </t>
  </si>
  <si>
    <t>• Se evidenció el cumplimiento de la publicación de los Planes Institucionales de las vigencias 2025, dentro del botón de Transparencia y acceso a la información pública de la página web del Departamento Administrativo de la Defensoría del Espacio Público, cumpliendo lo establecido en el Decreto 612 de 2018, Único Integración de los Planes Institucionales y estratégicos al Plan de Acción 
• Se evidenció la presentación y aprobación de los Planes institucionales y/o estratégicos ante el Comité Institucional de Gestión y Desempeño en el mes de enero de 2025.
• De la evaluación realizada, se observó que de las ciento cuarenta y nueve (149) actividades programadas en seis (6) de los doce (12) planes institucionales y estratégicos del DADEP, veinte siete (27) actividades programadas equivalentes al 18.1 % se encuentran cumplidas y cuentan con evidencias; cuarenta y siete (47) acciones equivalentes al 31.5% se encuentran en ejecución y setenta y cinco (75) acciones equivalentes al 50.3% no presentaron avance. Todas se encuentran en plazo para su cumplimiento.  La oficina de Control Interno no pudo hacer el seguimiento a la gestión de los indicadores programados en los seis (6) planes institucionales y estratégicos de la entidad, en el micrositio denominado gestión de indicadores se encuentra Cuadro de mando indicadores 2025-2027</t>
  </si>
  <si>
    <t xml:space="preserve">SGC
</t>
  </si>
  <si>
    <t>Julio 25 2025</t>
  </si>
  <si>
    <t xml:space="preserve">Julio </t>
  </si>
  <si>
    <t>INFORME DE SEGUIMIENTO SEMESTRAL A LOS INSTRUMENTOS TÉCNICOS
Y ADMINSITRATIVOS QUE HACEN PARTE DEL SISTEMA DE CONTROL
INTERNO Período Auditado
Enero a junio del 2025</t>
  </si>
  <si>
    <t>No se establecen recomendaciones</t>
  </si>
  <si>
    <t>Durante el primer semestre de 2025, se evidenció una adecuada implementación de los instrumentos técnicos y administrativos que integran el Sistema de Control Interno. Esto incluye el cumplimiento de los roles asignados a la Oficina de Control Interno, el Estatuto de Auditoría Interna, el Código de Ética, la ejecución del Plan Anual de Auditoría (PAA) y la valoración, desde la tercera línea de defensa, de la política de administración del riesgo. En este mismo período, la Oficina de Control Interno, en cumplimiento de los cinco (5) roles establecidos por la ley y conforme a lo dispuesto en el Plan Anual de Auditoría,
alcanzó un nivel significativo de ejecución de las actividades programadas. Entre los principales productos generados se destacan: informes de ley, atención a
requerimientos, seguimientos, monitoreos, acciones de fomento a la cultura del control,asesoría y acompañamiento institucional, seguimiento a planes de mejoramiento y atención a los entes de control</t>
  </si>
  <si>
    <t>Julio 2025</t>
  </si>
  <si>
    <t>Julio 29 2025</t>
  </si>
  <si>
    <t>Informe de seguimiento de austeridad en el gasto
Segundo trimestre 2025</t>
  </si>
  <si>
    <t xml:space="preserve">•	Mantener el cumplimiento estricto a las actividades establecidas en el Plan de Austeridad del Gasto tanto para los gastos elegibles como los no elegibles con el fin de dar cumplimiento a las medidas contempladas en el Decreto 062 de 2024. 
•	Asegurar el seguimiento mensual del plan de austeridad de la entidad 2025 para dar cumplimiento a lo estipulado en la Circular externa SDH – 0000002 y el acuerdo distrital No 719 de 2018.
•	Realizar el debido seguimiento a la gestión iniciada con el vehículo de placa OJX817 de ofrecimiento a título gratuito con las entidades del distrito.
•	Realizar seguimiento oportuno a la ejecución de los contratos de mantenimiento vehicular, GPS y suministro de combustible, que tienen vencimiento en el tercer trimestre de la vigencia.
•	Fortalecer el control documental en el proceso de autorización y pago de horas extras.
•	Aplicar correctamente el formato 127-FORGT-18, “Autorización /Informe Horas extra” de acuerdo al instructivo establecido para este formato.
•	Adelantar las acciones necesarias para la formalización de la política de Cero Papel en la entidad. 
•	Mantener e intensificar las campañas de sensibilización sobre el uso racional de servicios públicos y en general del uso de todo tipo de bienes y servicios.
•	Asegurar el seguimiento estricto a los indicadores propuestos en el plan de austeridad.
•	Realizar un seguimiento estricto a estas actividades denominadas “Otras actividades que aportan a la austeridad en el gasto de la Defensoría del Espacio Público” que están incluidas al final del “Plan de Austeridad”.
•	Considerar las sugerencias de informes precedentes.
</t>
  </si>
  <si>
    <t xml:space="preserve">• La entidad dio cumplimiento al acuerdo distrital No 719 de 2018, art 5 y la Circular externa SDH-0000002 con el envío del informe de seguimiento al cumplimiento de su plan de austeridad - primer semestre de 2025, al Consejo de Bogotá por intermedio de la Secretaria de Gobierno.
• En el segundo trimestre 2025 no se presentaron gastos por los conceptos de vacaciones, gastos en viáticos, fotocopia e impresión, adquisición, mantenimiento o reparación de bienes inmuebles o muebles, publicidad y suscripciones manteniendo el ahorro de recursos para la entidad.
• En el segundo trimestre 2025, se canceló un valor total de $308.409 por horas extras diurnas y nocturnas; comparando el mismo trimestre de 2024, se evidencia un ahorro del 64,97%. 
• En el segundo trimestre 2025, se canceló un valor total de $35.503 por telefonía celular; comparando el mismo trimestre de 2024, se evidencia un ahorro del 83.75%.  El valor pagado fue considerablemente inferior al del primer trimestre debido a una compensación en facturas por error de facturación de marzo.
 • El comportamiento del consumo de telefonía fija se mantiene estable, con controles para llamadas internacionales, nacionales y a teléfonos móviles. El consumo del segundo trimestre de 2025 fue de $24.522.760 con un promedio mensual de $8.174.253; comparando el mismo trimestre de 2024, se evidencia un ahorro del 6%. 
• Para el servicio de internet la entidad suscribió en el mes de abril un nuevo contrato interadministrativo No. 131-396-2025 con la ETB por un periodo de 12 meses. El consumo del segundo trimestre de 2025 fue de $26.417.265 con un promedio mensual de $8.805.755; comparando el mismo trimestre de 2024, se evidencia un ahorro del 10,58%.
• Mediante la Resolución 207 del 10/6/2025, se ordenó la baja del vehículo de placas OJX817. El vehículo fue ofrecido a título gratuito a otras entidades públicas, A la fecha no se ha recibido respuesta de ninguna entidad.
• Los gastos de mantenimiento correctivo están asociados únicamente al vehículo con placa OLN294.  Para el segundo trimestre de 2025 el gasto fue de $3.979.360; comparando el mismo trimestre de 2024, se evidencia un incremento del 48,75%.
• En el segundo trimestre 2025, se canceló un valor total de $1.645.941 por consumo de combustible; comparando el mismo trimestre de 2024, se evidencia un ahorro del 16.40%.  
• El consumo de papelería, para el segundo trimestre de 2025 fue de 111 resmas de papel; comparando el mismo trimestre de 2024, se evidencia un ahorro del 18.38%.  La dependencia con mayor consumo fue SGIEP, con un total de 60 resmas.
• En el segundo trimestre 2025, se hizo una utilización de recursos de caja menor por un valor de $1.141.260; comparando el mismo trimestre de 2024, se evidencia un incremento del 50.32%.  
• El consumo de agua para el segundo trimestre de 2025, refleja un ahorro del 46.36%, al pasar de 250 m3 en 2024 a 134 m3 en la presente vigencia. 
• El comportamiento de consumo de energía eléctrica para el segundo trimestre de 2025, fue de 35.281 KWh, con un promedio mensual de consumo de 11.760 KWh, al comparar con el mismo periodo del 2024, se refleja un ahorro total de 6.305 KWh equivalente al 15.16%. 
• De acuerdo con los soportes, se evidenció el cumplimiento de las 27 actividades adicionales propuestas por la SGC para promover la austeridad en el gasto.
</t>
  </si>
  <si>
    <t xml:space="preserve">NO </t>
  </si>
  <si>
    <t>Gestión del Talento humano
Gestión de Recursos</t>
  </si>
  <si>
    <t xml:space="preserve"> Informe de Seguimiento Derechos de Autor Software – Vigencia
2024</t>
  </si>
  <si>
    <t>Julio 30 2025</t>
  </si>
  <si>
    <t>Seguimiento Derechos de Autor Software – Vigencia
2024</t>
  </si>
  <si>
    <t xml:space="preserve">Allegar oportunamente y de manera completa, la información requerida por la Oficina de Control Interno, en pro de garantizar la elaboración y publicación del informe en la página web, de conformidad con el Plan Anual de Auditorías 2025. De persistir el incumplimiento en los próximos seguimientos, se configurará el hallazgo correspondiente. Validar la posibilidad de configurar en la red institucional los computadores de propiedad del DADEP asignados para teletrabajo (placas 7132 y 8045), con el fin de prevenir eventuales ataques cibernéticos y disminuir la vulnerabilidad a malware. Fortalecer las actividades de sensibilización a los usuarios finales y administradores, relacionadas con las prohibiciones y riesgos de instalación de software no licenciado ni autorizado en los computadores y servidores de la entidad.
Realizar periódicamente operativos de depuración de software y programas no autorizados, tanto en los computadores como en los servidores de datos de la entidad.  Revisar las validaciones del aplicativo SAE-SAI, con el fin de verificar la obligatoriedad de almacenamiento de información en los campos Responsable y Área del archivo Excel que contiene el informe de equipos de cómputo. Registrar los tickets de instalación de software necesario para que la OTIC elabore las actividades propias de su gestión, con el fin de mantener la trazabilidad del software libre instalado en los computadores de la entidad.
</t>
  </si>
  <si>
    <t xml:space="preserve">La Dirección Nacional de Derecho de Autor, el 19 de marzo de 2025, confirmó la presentación del informe de software legal vigencia 2024 por parte del Departamento Administrativo de la Defensoría del Espacio Público (se adjunta certificación de la DNDA).
El DADEP no dispone de una herramienta tecnológica que gestione y permita conocer automáticamente el inventario de software instalado en los computadores de los usuarios finales desde una consola centralizada, lo que facilitaría controlar y monitorear los programas y aplicativos instalados.
Aunque la OTIC definió acciones para las recomendaciones del informe de la vigencia 2023, no se evidenció el desarrollo temático que permita conocer la acción de mejora llevada a cabo para la depuración de software no autorizado; ni la acción de mejora que concientice a los usuarios administradores de su responsabilidad en la gestión de instalación de software en la entidad.
* La OTIC dio cumplimiento a lo estipulado en el Instructivo Gestión de Recursos Físicos (código 127-INSGR-03, versión 12, numerales 5.1.12.6 y 5.1.12.7), en lo concerniente a la proyección y publicación en la página web de la resolución nro. 499 de 2024, que ordena la baja de las licencias Auto CAD del inventario de la entidad. Aunque se evidenció la efectividad del control de instalación de software por parte de usuarios no autorizados, en el 100% (14 equipos) de la muestra aleatoria se identificó software libre no registrado en el archivo Excel de solicitudes (tickets) para instalación de software; situación debe ser revisada por la OTIC para determinar cómo fueron instaladas o si corresponde a complementos que se instalan con otro tipo de software debidamente licenciado o si, definitivamente, fueron instalados con un usuario Administrador. Durante el desarrollo del seguimiento no ocurrió la materialización de riesgos de seguridad de la información, cuyo origen haya sido la utilización de software malicioso. El archivo Excel allegado por la SGC, que contiene el informe de equipos de cómputo, generado por el aplicativo SAE-SAI, no reportó información en la columna Responsable para un computador, ni en Área en otros cuarenta y cuatro (44) equipos. No se evidenciaron los tickets para la instalación del software libre GIT, DBeaver y Visual Studio Code, los que por su naturaleza son de uso exclusivo de la OTIC; situación que no da cumplimiento a lo estipulado en las Políticas Operativas Específicas de Seguridad y Privacidad de la Información, versión 4, ítem Política de derechos de autor y legalidad de software. Adicionalmente, no se registró en el archivo Excel de solicitudes (tickets) para instalación de software, la relacionada con Power BI tickets nro. S-202411-9333 y S-202405-7803. No se le ha dado solución o cerrado el ticket nro. S-202412-9621 (apoyo en revisión de FORTINET), aun cuando han trascurrido más de 8 meses desde su creación el 21/11/2024. El ticket nro. S-202409-8876 (instalación ArcGIS), que, aunque está Cerrado, no registra el nombre del responsable OTIC a quien le fue asignado. Se observó una diferencia entre la cantidad de usuarios administradores reportados en los pantallazos de evidencia (5), con respecto a los identificados en el archivo Excel que contiene las solicitudes de instalación o actualización de software (11).Los computadores de la entidad, asignados para teletrabajo (placas 7132 y 8045), no están configurados dentro del dominio de la red institucional, lo que permite instalar sin restricciones cualquier tipo de software.
</t>
  </si>
  <si>
    <t>Gestión de la Tecnología y la Información</t>
  </si>
  <si>
    <t xml:space="preserve">Pormenorizado </t>
  </si>
  <si>
    <t>Informe Sistema de Control Interno Parametrizado</t>
  </si>
  <si>
    <t xml:space="preserve">Enero 30 2025 </t>
  </si>
  <si>
    <t>Evaluación Independiente del sistema de control interno Segundo semestre vigencia 2024</t>
  </si>
  <si>
    <t>Se encuentran las recomendaciones por componente para consulta en el enlace: https://www.dadep.gov.co/sites/default/files/control/2025-02/evaluacion-independiente-del-sistema-de-control-interno-dadepii-sem-2024-1.pdf</t>
  </si>
  <si>
    <t>Una vez verificado el estado de avance de la implementación del Sistema de Control Interno en el DADEP para el segundo semestre de 2024, a partir de cada uno de los cinco (5) componentes de su estructura definida en la séptima dimensión del MIPG, (Ambiente de Control, Evaluación del Riesgo, Actividades de Control, Información y Comunicación, y Actividades de Monitoreo), se observa que dicho sistema es
efectivo en un 92,37%, teniendo en cuenta:
- Ambiente de Control (nivel de cumplimiento 98%: De los Veinticuatro (24) lineamientos evaluados, veintitres (23) se califican en la categoría “mantenimiento del control” , uno (1) "Deficiencia de control" . Sin variación (0) frente al periodo anterior.
- Evaluación de riesgos (nivel de cumplimiento 81%: De los diecisiete (17) lineamientos evaluados, once (11) se califican en la categoría “mantenimiento del control” y seis (6) "Deficiencia de control". Disminución de (-6) frente al periodo anterior. Se requiere fortalecer la Política de Administración del Riesgo, con la inclucion de riesgos fiscales.
- Actividades de control (nivel de cumplimiento 94%: De los doce (12) lineamientos evaluados, diez (10) de ellos se califican en la categoría “mantenimiento del control”, uno (1) "Deficiencia de control" y uno(1) " Oportunidad de mejora". Mejora (+2) frente al periodo anterior. Se dejan recomendaciones para seguir con fortañecimiento de controles en la gestión de riesgos en la entidad, su seguimiento y documentación.
- Información y Comunicación (nivel de cumplimiento 93%: De los catorce (14) lineamientos evaluados, doce (12) se califican en la categoría “mantenimiento del control” y dos (2) "Deficiencia de control", Disminución de (-3) frente al periodo anterior.
- Actividades de Monitoreo (nivel de cumplimiento 96%: De los catorce (14) lineamientos evaluados, trece (13) se califican en la categoría “mantenimiento del control” y uno (1) "Deficiencia de control" se mantiene recomendación de fortalecer el ejercicio de autoevaluación a cargo de la segunda línea de defensa.
Se concluye que el sistema de Control Interno del DADEP, se mantiene como efectivo y se ajusta a los planes y programas definidos por la organización y contribuye al logro de los objetivos institucionales. El Departamento Administrativo de la Defensoría del Espacio Público, cuenta con la Política de Administración del Riesgo actualizada, la cual contempla el esquema de las líneas de defensa con los roles por cada línea. Los líderes de política tienen designadas responsabilidades en la implementación del MIPG, que le permite a la entidad la toma de decisiones frente al control, conforme a la séptima dimensión de MIPG. Por medio del mapa de aseguramiento se define el esquema de responsabilidades integradas por las cuatro líneas de defensa Estado del sistema de Control Interno de la entidad 92,37%</t>
  </si>
  <si>
    <t>Enero 2025</t>
  </si>
  <si>
    <t>Julio 23 2025</t>
  </si>
  <si>
    <t>Evaluación Independiente del sistema de control interno Segundo semestre  Primer semestre de 2025</t>
  </si>
  <si>
    <t>El estado de avance de la implementación del Sistema de Control Interno en el DADEP para el primer semestre de 2025, a partir de cada uno de los cinco (5) componentes de su estructura definida en la séptima dimensión del MIPG, (Ambiente de Control, Evaluación del Riesgo, Actividades de Control, Información y Comunicación, y Actividades de Monitoreo), se observa que dicho sistema es efectivo en un 90,76%, cuyo resultado se resumen en:
•Ambiente de control, cuyo nivel de implementación es del 98%, correspondiente a los veinticuatro (24) lineamientos evaluados, de ellos veintitrés (23) se califican en la categoría mantenimiento del control, uno (1) en deficiencia de control. Sin variación frente al periodo anterior.
•Evaluación de riesgos, cuyo nivel de implementación es del 79%, correspondiente a diecisiete (17) lineamientos evaluados, de ellos, doce (12) se califican en la categoría mantenimiento del control y cinco (5) con deficiencia de control. De esta manera, respecto al periodo anterior se disminuye dos (2) puntos porcentuales.
•Actividades de control, con un nivel de cumplimiento del 85%, correspondiente a doce (12) lineamientos evaluados, de los cuales ocho (8) se califican en la categoría mantenimiento del control, cuatro (4) se encuentran en deficiencia de control y uno (1) en oportunidad de mejora. De esta manera se observa una disminución de nueve (9) puntos porcentuales frente al periodo anterior. Se establecen recomendaciones para seguir fortaleciendo los controles en la gestión de riesgos en la entidad, su seguimiento y documentación.
•Información y comunicación con un nivel de cumplimiento del 93%, respecto a catorce (14) lineamientos evaluados, de ellos, doce (12) se califican en la categoría mantenimiento del control y dos (2) en deficiencia de control, sin variación frente al periodo anterior.
•Actividades de Monitoreo con un nivel de cumplimiento del 98%, correspondiente a catorce (14) lineamientos evaluados, de ellos, trece (13) se califican en la categoría mantenimiento del control y uno (1) en oportunidad de mejora. Este componente frente al periodo anterior se incrementó en dos (2) puntos porcentuales. Se mantiene recomendación de fortalecer el ejercicio de autoevaluación a cargo de la segunda línea
de defensa. Por lo anterior, se concluye que el sistema de Control Interno de la Defensoría del Espacio Público es efectivo y se ajusta a los planes y programas definidos por la Entidad, contribuyendo al logro de los objetivos institucionales y en aras de continuar con el fortalecimiento del mismo. El Departamento Administrativo de la Defensoría del Espacio Público, cuenta con la Política de Administración del Riesgo actualizada, la cual contempla el esquema de las líneas de defensa con los roles por cada línea. Los líderes de política tienen designadas responsabilidades en la implementación del MIPG, que le permite a la entidad la toma de decisiones frente al control, conforme a la séptima dimensión de MIPG. Por medio del mapa de aseguramiento se define el esquema de responsabilidades integradas por las cuatro líneas de defensa . Estado del sistema de Control Interno de la entidad 90,76%</t>
  </si>
  <si>
    <t xml:space="preserve">Plan de Mejoramiento Contraloria </t>
  </si>
  <si>
    <t>Monitoreo al plan mejoramiento suscrito con la Contraloría Bogotá</t>
  </si>
  <si>
    <t>Seguimiento mensual acciones plan de mejoramiento Contraloría</t>
  </si>
  <si>
    <t>El seguimiento no establece recomendaciones</t>
  </si>
  <si>
    <t xml:space="preserve">Febrero 25 2025 </t>
  </si>
  <si>
    <t>Verificación y mejoramiento continuo</t>
  </si>
  <si>
    <t>OAP                                  OCI</t>
  </si>
  <si>
    <t>Febrero 25 2025</t>
  </si>
  <si>
    <t xml:space="preserve">Se recomienda a la Oficina Jurídica atender con urgencia la acción numero dos del hallazgo 7.4.1 cuyo vencimiento es el 31 de marzo de 2025 y asegurar dejar los soportes cargados en el sistema
ECM.
Se recomienda a las dependencias a cargo, revisar la observación que hace la OCI en estos reportes mensuales con el fin de asegurar la culminación de las acciones dentro de los tiempos previstos
dejando los registros y evidencias correspondientes en el aplicativo ECM y evitar incumplimientos. </t>
  </si>
  <si>
    <t xml:space="preserve">Se recomienda a la Oficina Jurídica atender con urgencia la acción numero dos del hallazgo 7.4.1 cuyo vencimiento es el 31 de marzo de 2025 y asegurar dejar los soportes cargados en el sistema ECM.
Se recomienda a las dependencias a cargo, revisar la observación que hace la OCI en estos reportes mensuales con el fin de asegurar la culminación de las acciones dentro de los tiempos previstos dejando los registros y evidencias correspondientes en el aplicativo ECM y evitar incumplimientos. </t>
  </si>
  <si>
    <t>Ahora bien, con ocasión a este seguimiento se observó que:
• Desde la 1ª Línea de Defensa1 no se están atendiendo las recomendaciones y/o observaciones registradas en el aplicativo ECM por la Oficina Asesora de Planeación.
La Oficina de Control Interno como tercera línea de defensa deja en cada seguimiento recomendaciones y/o alertas con el fin de asegurar la culminación de las acciones dentro de los tiempos previstos y evitar incumplimientos; lo anterior con el propósito que desde las áreas responsables se subsane lo identificado dejando los registros y evidencias correspondientes en el aplicativo ECM.</t>
  </si>
  <si>
    <t xml:space="preserve">Se recomienda que desde la 1ª Línea de Defensa se tome en consideración las recomendaciones y/o observaciones registradas en el aplicativo ECM por la Oficina Asesora de Planeación.
Se recomienda a la Oficina Jurídica atender con urgencia la acción numero dos del hallazgo 7.4.1 cuyo vencimiento es el 31 de marzo de 2025 y asegurar dejar los soportes cargados en el sistema ECM.
Se recomienda a las dependencias a cargo, revisar la observación que hace la OCI en estos reportes mensuales con el fin de asegurar la culminación de las acciones dentro de los tiempos previstos dejando los registros y evidencias correspondientes en el aplicativo ECM y evitar incumplimientos. 
</t>
  </si>
  <si>
    <t>La Oficina de Control Interno como tercera línea de defensa deja en cada seguimiento recomendaciones y/o alertas con el fin de asegurar la culminación de las acciones dentro de los tiempos previstos y evitar incumplimientos; lo anterior con el propósito que desde las áreas responsables se subsane lo identificado dejando los registros y evidencias correspondientes en el aplicativo ECM.
Es importante validar el porcentaje de avance de las acciones que aunque se ha cargado evidencia y registrado avance este figura en 0%.</t>
  </si>
  <si>
    <t>Abril 2025</t>
  </si>
  <si>
    <t>Es importante recordar que, si bien la responsabilidad del Sistema de Control Interno está en cabeza del representante legal o máximo directivo de la Entidad, la aplicación de los métodos y procedimientos al igual que la calidad, eficiencia y eficacia del control interno, también es responsabilidad directa de cada uno de los jefes de las distintas dependencias. En virtud de lo anterior, se exhorta a los líderes de proceso a ser proactivos en la gestión de las acciones encamadas a subsanar los hallazgos de los respectivos planes de mejoramiento por ustedes formulados</t>
  </si>
  <si>
    <t>Se recomienda que desde la primera línea de defensa se acate las observaciones registradas en el aplicativo ECM por la Oficina Asesora de Planeación y se subsane dentro del plazo de la acción
La Oficina de Control Interno como tercera línea de defensa deja en cada seguimiento recomendaciones y/o alertas con el fin de asegurar la culminación de las acciones dentro de los tiempos previstos y evitar incumplimientos; lo anterior con el propósito que desde las áreas responsables se subsane lo identificado dejando los registros y evidencias correspondientes en el aplicativo ECM.</t>
  </si>
  <si>
    <t xml:space="preserve">Plan de mejoramiento interno por procesos </t>
  </si>
  <si>
    <t>Plan de Mejoramiento por procesos</t>
  </si>
  <si>
    <t>Febrero 11 2025</t>
  </si>
  <si>
    <t>Corresponde a una matriz de seguimiento a las acciones del plan de mejoramiento por proceso. El seguimiento no establece recomendaciones generales</t>
  </si>
  <si>
    <t>El seguimiento no establece conclusiones generales</t>
  </si>
  <si>
    <t xml:space="preserve">Febrero 11 2025 </t>
  </si>
  <si>
    <t xml:space="preserve">Auditorias especiales </t>
  </si>
  <si>
    <t>Monitoreo y verificacion de acciones ECM interno Plan de mejoramiento interno</t>
  </si>
  <si>
    <t>MONITOREO Y VERIFICACION  DE ACCIONES ECM  INTERNO PLAN DE MEJORAMIENTO INTERNO  CIERRE CUARTO TRIMESTRE DE  2024</t>
  </si>
  <si>
    <t xml:space="preserve">*Se reconienda a la Oficina  Asesora  de Planeacirealizar la verificacion de las acciones cargadas en el sistema  ECM y asegurar que los campos sin informacion como indicador variable  del indicador y formula del indicador sean diligenciados y consistentes con las acciones propuestas.                                                  * Se recomienda a la Oficina Asesora de Planeación conjunamente con la OTIC verificar el flujo del proceso para que las acciones cargadas en el sistema figuren en estado "En proceso".                                                                                                                                                                                        *Se recomienda a la OTIC culminar cuanto antes el Manual de usuario ECM y comunicarlo a toda la entidad </t>
  </si>
  <si>
    <t>OAP                                  OTIC</t>
  </si>
  <si>
    <t>Seguimiento mensual acciones plan de mejoramiento INTERNO</t>
  </si>
  <si>
    <t xml:space="preserve">Febrero 24 2025 </t>
  </si>
  <si>
    <t>Seguimiento mensual acciones plan de mejoramiento INTERNO  Corte al 21 de febrero 2025</t>
  </si>
  <si>
    <t>Se recomienda a las dependencias a cargo, revisar la observación que hace la OCI en estos reportes mensuales con el fin de
asegurar la culminación de las acciones dentro de los tiempos previstos dejando los registros y evidencias correspondientes
en el aplicativo ECM y evitar incumplimientos.</t>
  </si>
  <si>
    <t xml:space="preserve">TODAS LAS DEPENDENCIAS </t>
  </si>
  <si>
    <t>Monitoreo Orfeo</t>
  </si>
  <si>
    <t>Febrero 28 2025</t>
  </si>
  <si>
    <t>MONITOREO GESTIÓN DE ORFEOS RADICADOS CORTE 27 DE FEBRERO DE 2025</t>
  </si>
  <si>
    <t xml:space="preserve">* Consultar periodicamente por parte de las dependencias , el estado de los radicados publicados en la intranet.                                                                   * Atender oportunamente los radicados con el fin de evitar el vencimiento de los terminos y propender por la implementacion de metodologias o procedimientos más eficientes que permitan acortar los tiem pos de respuesta.                                                                                                                                    * Tomar medidas administrativas correspondientes para que los servidores públicos cierren las solicitudes asignadas y aquellas que ya fueron tramitadas.                                                                                                                                                                                                                                                               * Implementar como requisito, finalizar formalmente la vinculación laboral con la entidad  o para cualquier novedad de talento humano denstro de un programa de incentivos , el cierre de los radicados asigandos a funcionarios.  </t>
  </si>
  <si>
    <t>Informe de auditoría especial por denuncia de presunto acto de corrupción presentada a la Oficina de Control Interno -Caso Orfeo DADEP No. 20254000009872</t>
  </si>
  <si>
    <t>Marzo 10 2025</t>
  </si>
  <si>
    <t xml:space="preserve"> Auditoría especial por denuncia de presunto acto de
corrupción presentada a la Oficina de Control Interno "Caso Orfeo No.
20254000009872".</t>
  </si>
  <si>
    <t xml:space="preserve">* Establecer estrategias para el fortalecimiento del proceso de Atención a la Ciudadanía, teniendo en cuenta las diferentes áreas competentes para otorgar respuestas consistentes, coherentes y de fondo hacia la ciudadanía.
* Se recomienda establecer puntos de control e implementar actividades frente al registro de la PQRSD, teniendo en cuentas las directrices emitidas por la Secretaría General de la Alcaldía Mayor de Bogotá.
* Fortalecer el procedimiento para posibles denuncias de actos de corrupción, con puntos de control que permitan la protección al denunciante.
*  Remitir a la Alcaldía Mayor de Bogotá, de manera prioritaria el formato 127- FORAC-28 “Compromiso de confidencialidad y no divulgación de la información”, firmado por el Representante Legal de la Entidad.
*  Socializar a la comunidad institucional el procedimiento para denuncias de corrupción, informando el flujo correcto para la atención de este tipo de peticiones, cuyo registro debe realizarse a través del canal Bogotá te Escucha, siendo Control Disciplinario Interno la única área competente para investigar y solicitar información a la ciudadanía.
* Realizar capacitaciones a la comunidad institucional para el trámite de PQRSD con especial énfasis en las peticiones ingresadas por correo electrónico, informando la correcta gestión con el registro, ejecución, respuesta y cierre utilizando el sistema Bogotá te Escucha y ORFEO.
* Actualizar el mapa de riesgos del proceso de Atención a la Ciudadanía, teniendo en cuenta la materialización de los riesgos identificados. </t>
  </si>
  <si>
    <t> La Entidad cuenta con Manuales, procedimientos y formatos establecidos para la
adelantar la gestión de Atención a la Ciudadanía.
 Producto de la revisión, se identificó que la gestión a la solicitud de interés general
presenta deficiencias por parte de la SGC- Atención a la Ciudadanía, en
concordancia con el Manual para la gestión de peticiones ciudadanas, los criterios
para la contestación de fondo y aplicación de las actividades asociadas al
procedimiento de Atención a la Ciudadanía código 127-PRCAC-01; a su vez, se
evidencia incorrecta utilización del sistema Bogotá te Escucha.
 De la comprobación realizada se constató debilidades en tratamiento, registro y
procedimiento de peticiones asociadas a posible denuncia de corrupción, sin
aplicar las orientaciones emitidas por la Secretaría Jurídica Distrital y la Secretaría
General de la Alcaldía Mayor de Bogotá en consonancia con el Decreto 189 de
2020.  Como resultado de la verificación se observa que la Entidad presenta inapropiado
procedimiento para la protección al denunciante en el caso de posibles denuncias
por actos de corrupción. Esta deficiencia se presenta tanto en el registro como en
el flujo de la información entre las diferentes áreas de la Entidad</t>
  </si>
  <si>
    <t>Hallazgo No. 1. Incumplimiento del procedimiento de Atención a la Ciudadanía.
 Inaplicación del Manual para la gestión de peticiones ciudadanas – Respuesta sin solución
de fondo del asunto
 Incumplimiento en el procedimiento Atención a la Ciudadanía”, código 127-PRCAC-01,
versión 6, actividad No. 27:
 Incorrecta utilización del sistema Bogotá te Escucha
Hallazgo No. 2. Incumplimiento en el registro y trámite de denuncia por posible acto de
corrupción.
Hallazgo No. 3. Incorrecta utilización del sistema Bogotá te Escucha</t>
  </si>
  <si>
    <t xml:space="preserve">Posibilidad de afectación reputacional por la no atención oportuna a la ciudadanía y la disponibilidad de los canales de atención ciudadana de la Entidad. 
Posibilidad de afectación Reputacional por No aplicar los protocolos y procedimientos establecidos para el registro o gestión de peticiones ciudadanas para las respuestas de la entidad, debido a Desconocimiento de los protocolos y la gestión para trámite de peticiones ciudadanas por baja divulgación, desconocimiento del servidor de los términos y gestión tardía de la correspondencia. </t>
  </si>
  <si>
    <t>1. Realizar capacitación sobre el manejo de BOGOTA TE ESCUCHA a los colaboradores que participan en el trámite de peticiones de la ciudadanía.
2. Actualizar el procedimiento ATENCION A LA CIUDADANIA codigo 127-PRCAC-01 de conformidad con lo establecido en el Manual de Gestión de peticiones ciudadanas expedido por la Secretaría General de la Alcaldía Mayor.
3. Solicitar mesa de trabajo a la Secretaría General sobre los trámites a través de BOGOTA TE ESCUCHA.
4. Retroalimentar al equipo de trabajo de atención al ciudadano sobre el trámite de las denuncias de posible actos de corrupción.
5. Actualizar el procedimiento ATENCION A LA CIUDADANIA codigo 127-PRCAC-01 de conformidad con lo establecido en el concepto emitido por la Secretaría Jurídica.
6. Solicitud de concepto a la Secretaría Jurídica de la Alcaldía Mayor sobre la suscripción de los Acuerdos de confidencialidad en los casos de denuncias por posibles actos de corrupción.
7. Radicar la denuncia por posible acto de corrupción allegada por la Oficina de Control Interno el día 23 de enero de 2025</t>
  </si>
  <si>
    <t>Atención a la ciudadanía</t>
  </si>
  <si>
    <t>Evaluación mecanismos de control – Caja menor y almacén</t>
  </si>
  <si>
    <t>Marzo 27 2025</t>
  </si>
  <si>
    <t>EVALUACIÓN MECANISMOS DE CONTROL – CAJA MENOR Y ALMACEN
CORTE MARZO DE 2025</t>
  </si>
  <si>
    <t xml:space="preserve">- Se recomienda que las colillas de los cheques girados sean diligenciadas con el fin de tener la trazabilidad de los movimientos realizados.
- Se recomienda que todo formato de entrega de recursos y reembolso vaya firmado por el responsable de la caja menor, como punto de control.- Se recomienda conseguir una caja metálica pequeña para dinero con llave, con el fin de mitigar el riesgo de pérdida de dinero.
- Se recomienda actualizar la documentación del proceso, específicamente la instructiva gestión de recursos físicos con el fin de asegurar la correcta asignación de responsabilidades.
- Mantener los libros de efectivo actualizados con los registros de los movimientos realizados.
Este libro debe mantenerse resguardado con la caja menor y la chequera.
- Mantener los mecanismos y puntos de control establecidos en la subdirección de gestión corporativa con fin de dar cumplimiento estricto a los reportes solicitados por entes externos.
- Se recomienda realizar la marcación de elementos de consumo de acuerdo con las referencias del Kardex.
- Se recomiendo verificar y garantizar que todos los elementos de inventario tengan sus placas de identificación.
- Se recomienda revisar la necesidad de que el funcionario siga teniendo un computador portátil en casa, ya que la autorización tiene 1 año y 6 meses de expedida, de ser asi, que sea expedida una nueva autorización del jefe inmediato.
</t>
  </si>
  <si>
    <t>- La caja menor se constituyó mediante resolución 029 del 30 de enero de 2025, acto suscrito por el DADEP, con el objetivo de atender los gastos urgentes, imprescindibles y necesarios para el buen funcionamiento de la entidad en una cuantía anual de $18.300.000 pesos.
- Para la vigencia 2024 la entidad adquirió la póliza de seguro de manejo (manejo global entidades oficiales) Axa Colpatria No. 8001004289, cuya cobertura va del 06/09/2024 hasta el 28/11/2026. Se establece una cobertura y amparo del 100% de recursos asignados para los fondos de caja menor del DADEP.
- La responsable de la caja menor envía el 13 de marzo por correo electrónico el soporte de la entrega de $3.200 para transporte, sin embargo, la fecha del documento es del 28 de febrero de 2023.
- En el diligenciamiento del libro de bancos y efectivo de la caja menor, se evidenció la elaboración oportuna de los registros de movimientos de giro y retiro efectuados.
- Efectuado el inventario de elementos de consumo se evidenció cumplimiento en el manejo de los recursos, toda vez que no se identificaron sobrantes y/o faltantes de elementos.
- En la verificación aleatoria de puestos de trabajo se observó que dos funcionarios no tienen asignada silla.
- En la verificación de los elementos se observó un equipo topográfico sin placa de
identificación.
- Se observó que un funcionario tiene asignado un portátil para trabajo en casa, enviaron por correo institucional memorando con radicado DADEP No.20231000035633 del 21/09/2023,firmado por el director encargado Armando Lozano, autorizando el equipo portátil por I45necesidad del servicio.</t>
  </si>
  <si>
    <t>1. por incumplimiento del articulo No. 10 de la Resolución Interna 029 del 30 de enero de 2025. (ver
tabla numeral 8
Hallazgo No. 2. por incumplimiento del artículo No. 11 de la Resolución Interna 029 del 30 de enero de 2025. (ver
tabla numeral 8)</t>
  </si>
  <si>
    <t>1.Ajuste del Instructivo de Recursos Físicos donde se establezca con detalle y responsable la entrega de avances de efectivo incluyendo el diligenciamiento de formatos.
2. Ajuste del Instructivo de Recursos Físicos donde se establezca con detalle las fechas de legalización de los avances.</t>
  </si>
  <si>
    <t xml:space="preserve">SGC </t>
  </si>
  <si>
    <t>Informe de monitoreo al presupuesto del DADEP</t>
  </si>
  <si>
    <t xml:space="preserve">- Mantener la publicación oportuna de la información presupuestal de la vigencia 2025 en página web y dar cumplimiento a la ley 1712/2014 en materia de acceso a la información pública, accesibilidad web, seguridad digital y datos abiertos.
- Dar cumplimiento al plan anual mensualizado de caja establecido para la vigencia 2025.
- Realizar el giro de reservas consistentemente durante el primer semestre de 2025 y prever la generación de otros pasivos al final de la vigencia.
- Agilizar la ejecución y/o compromiso de saldos libres de afectación durante el primer semestre, generando oportunamente CDP y CRP.
- Mantener los controles en la solicitud, generación, anulación y documentación de los CDP y CRP.
- Incentivar la cultura del autocontrol dentro del grupo de colaboradores en el área de presupuesto con el fin de minimizar la anulación de documentos generados por errores en digitación.
- Mejorar el giro de recursos durante el primer cuatrimestre de acuerdo a la planeación presupuestal definida por la entidad. </t>
  </si>
  <si>
    <t>- El Dadep ha dado cumplimiento con lo establecido ley de transparencia (ley 1712 de 2014)publicando en página web la información de presupuesto general de ingresos y gastos y ejecución presupuestal con las características de calidad y oportunidad de la información tanto de la vigencia 2024 como de lo corrido de la vigencia 2025.
- Para el cierre de la vigencia 2024 la ejecución presupuestal total acumulada fue de 98,92% ($41.963.199.788 pesos). Para inversión fue del 99,61% ($25.033.803.895) y funcionamiento fue del 97.88% ($16.474.950.278).
- Para el cierre del año 2024 se giró el 90.96% ($38.168.730.843) del recurso total; en recursos de inversión se giró el 87.62% ($22.021.674.327) y en recursos de funcionamiento se giró el 95,93% ($16.147.056.516).
- Para el cierre del año 2024 se giró el 99.7% de las reservas definitivas $1.190.420.343; reservas de funcionamiento se giro el 100% ($418.333.396) y reservas de inversión de giro el 99.5% ($772.086.947) generando pasivo para la vigencia 2025.
- Con corte febrero de 2025 la entidad tiene dos (2) pasivos exigibles vigentes
correspondiente a: 1. Contrato interadministrativo No 339, proyecto 1064-138 de 2017 con el Fondo Financiero de Proyectos de Desarrollo - Fonade, por un valor de $87.500.000, cuyo proceso judicial continua pendiente de fallo; 2. Declaratoria de incumplimiento e imposición de multa, pendiente de pago, de contrato de prestación de servicios de apoyo a la gestión – proyecto de inversión 7838, por un valor de $3.600.000.
- Para la vigencia 2025 el presupuesto inicial total es de $53.354.570.000 pesos, destinando el 66.54% ($35.502.671.000) de los recursos a inversión y el 33.46% ($17.581.899.000).
- Con corte febrero de 2025, la ejecución presupuestal total acumulada fue del 45.10% ($24.064.675.625) pesos; Para inversión fue el 62.35% ($22.136.819.372) y funcionamiento fue del 10,80% ($1.927.856.253).
- Con corte febrero de 2025, se giró el 4.40% ($2.347.502.089) del recurso total; en recursos de inversión se giró el 1,67% ($591.899.896) y en recursos de funcionamiento se giró el 9,83% ($1.755.602.193).
- Durante 2025 no se han generado modificaciones presupuestales.
- Para la vigencia 2025 se constituyó un total de reservas de $ 3.340.023.330 pesos de los cuales el 90.18% ($3.012.129.568) corresponden a gastos por inversión y el 9.82% ($327.893.762) corresponden a gastos por funcionamiento.
- Para el de febrero de 2025 se han realizado un acta de anulación de reservas por un total de $54.893.333.
- Con corte febrero de 2025, se ha girado el 23,25% ($763.777.358) de las reservas definitivas</t>
  </si>
  <si>
    <t>Gestión de recursos</t>
  </si>
  <si>
    <t>Seguimiento mensual acciones plan de mejoramiento interno</t>
  </si>
  <si>
    <t>Marzo 28 2025</t>
  </si>
  <si>
    <t>Seguimiento mensual acciones plan de mejoramiento interno Corte al 27 marzo 2025</t>
  </si>
  <si>
    <t>La Oficina de Control Interno como tercera línea de defensa deja en cada seguimiento recomendaciones y/o alertas con el fin que desde las áreas responsables se subsane lo identificado; sin embargo, se ha observado que desde la 1ª Línea de defensa no se está atendiendo lo señalado por la OCI; lo anterior con el fin de asegurar la culminación de las acciones dentro de los tiempos previstos dejando los registros y evidencias correspondientes en el aplicativo ECM y evitar incumplimientos.</t>
  </si>
  <si>
    <t>Es importante recordar que, si bien la responsabilidad del Sistema de Control Interno está en cabeza del representante legal o máximo directivo de la Entidad, la aplicación de los métodos y procedimientos al igual que la calidad, eficiencia y eficacia del control interno, también es responsabilidad directa de cada uno de los jefes de las distintas dependencias. En virtud de lo anterior, se exhorta a los líderes de proceso a ser proactivos en la gestión de las acciones encamadas a subsanar los hallazgos de los respectivos planes de mejoramiento.</t>
  </si>
  <si>
    <t>Informe de Monitoreo al Proceso de Defensa del Patrimonio Inmobiliario Distrital</t>
  </si>
  <si>
    <t>Abril 25 2025</t>
  </si>
  <si>
    <t xml:space="preserve"> MONITOREO
PROCESO DE DEFENSA DEL PATRIMONIO INMOBILIARIO DISTRITAL
“CUMPLIMIENTO Y EFECTIVIDAD DE LA RECUPERACIÓN DE METROS CUADRADOS
EN LA CIUDA</t>
  </si>
  <si>
    <t xml:space="preserve">* Solicitar a la OAP las correcciones para la suscripción de hallazgos, formulación de acciones e indicadores, teniendo en cuenta las observaciones y recomendaciones presentadas en el objetivo No. 1 de la presente auditoría.  Revisar y registrar los avances de las acciones en el Sistema de Evaluación, Control y Mejoramiento Continuo- ECM, de manera permanente, con el fin de dar cumplimiento al plan de mejoramiento dentro del plazo estipulado.   Atender, con respecto a las supervisiones de los contratos, las disposiciones normativas y realizar un diagnóstico del personal, y la carga de trabajo e idoneidad, que permita designar la supervisión a los funcionarios, teniendo en cuenta el seguimiento técnico, administrativo, financiero, contable, y jurídico de los contratos a cargo de la Subdirección de Gestión Inmobiliaria y del Espacio Público.
* Actualizar el proceso de Defensa del Patrimonio Inmobiliario, sus procedimientos y formatos, en los cuales se incluya la obligatoriedad de
mantener actualizada la información en el aplicativo SIDEP 2.0.  Incluir en el proceso y procedimiento de la SGIEP puntos de control para la
verificación de la información incluida en el SIDEP 2.0, de tal manera que el aplicativo arroje datos confiables y precisos para la toma de decisiones.
* Establecer lineamientos o directrices para el registro de la información en los expedientes físicos que evidencien el histórico y la cronología de las restituciones efectuadas, en cumplimiento de las normas archivistas nacionales y distritales.
*Incluir actividades para promover la gestión del conocimiento en la Subdirección de Gestión Inmobiliaria y del Espacio Público, con el fin de evitar la fuga de conocimiento que recae en los contratistas del área, configurando el riesgo de pérdida de saberes e información de los predios objeto de restitución. </t>
  </si>
  <si>
    <t xml:space="preserve">* Se evidencian deficiencias en la formulación del plan de mejoramiento para la auditoría efectuada al Proceso de Defensa del Patrimonio Inmobiliario Distrital,
“Cumplimiento y efectividad de la recuperación de metros cuadrados en la ciudad”, respecto a la suscripción de los hallazgos, formulación de análisis de
causas, registro de las acciones e indicadores.
* Se encontraron debilidades en la correcta utilización del Sistema de Evaluación,Control y Mejoramiento Continuo- ECM; toda vez, que existen registros
duplicados para la descripción del hallazgo y campos de datos sin la información.
* Con relación a la gestión efectuada se presentan avances en algunas acciones, sin embargo, el plan de mejoramiento del proceso de “Defensa del Patrimonio
Inmobiliario Distrital” está en un 30% de progreso y la información que da cuenta de la realización de actividades no está registrada en el aplicativo ECM. </t>
  </si>
  <si>
    <t>Defensa del Patrimonio Inmobiliario Distrita</t>
  </si>
  <si>
    <t>SRI</t>
  </si>
  <si>
    <t>Monitoreo y verificación de acciones ECM interno Plan de mejoramiento interno</t>
  </si>
  <si>
    <t>Monitoreo y verificación de acciones ECM interno Plan de mejoramiento interno Primer trimestre de 2024 - corte 29-04-2025</t>
  </si>
  <si>
    <t>Tomar en cuentas las observaciones dadas por la OAP y la OCI como segunda y tercera línea de defensa respectivamente, con el fin de asegurar la culminación de las acciones dentro de los tiempos previstos dejando los registros y evidencias correspondientes en el aplicativo ECM.
Se recomienda a la OAP realizar la verificación de las acciones cargadas en el ECM y asegurar que se registren los datos en los campos que aún se encuentran sin información. Verificar el flujo del proceso para las acciones cargadas en el ECM de manera conjunta la
OAP y la OTIC. Por parte de la OTIC, culminar cuanto antes el Manual del Usuario del ECM y socializarlo a toda la Entidad.</t>
  </si>
  <si>
    <t>El plan de mejoramiento interno presentó un avance del 32%, el cual representa un incremento de 19 puntos porcentuales comparados con el informe inmediatamente anterior. Persisten recomendaciones y/o observaciones dadas por la Oficina de Control Interno que al momento de este seguimiento no han sido atendidas por las áreas responsables. (Ver tabla 2).</t>
  </si>
  <si>
    <t xml:space="preserve">1.	Consultar periódicamente, por parte de las dependencias , el estado de los radicados ORFEO publicados en la intranet.
2.	Atender oportunamente los radicados con el fin de evitar el vencimiento de términos y propender por la implementación de metodologías o procedimientos más eficientes que permitan acortar los tiempos de respuesta.
3.	Tomar las medidas administrativas correspondientes para que los servidores públicos cierren las solicitudes asignadas y aquellas que ya fueron tramitadas.
4.	Implementar como requisito, para finalizar formalmente la vinculación laboral con la entidad o para cualquier novedad de talento humano o dentro de un programa de incentivos, el cierre oportuno de los radicados asignados a los funcionarios.
</t>
  </si>
  <si>
    <t xml:space="preserve">1.	Hubo una disminución de radicados en abril 2025, con respecto a febrero 2025, del -17,44%.
2.	Las dependencias que más variación presentaron en la cantidad de radicados, entre febrero y abril de 2025, fueron:
•	OCDI con un aumento del 118,18%.
•	OAP con un aumento del 50%.
•	Dirección con un aumento del 33,96%.
•	SGC con una disminución del -83,51%.
•	OCI con una disminución del -66,67%.
</t>
  </si>
  <si>
    <t>Mayo 30 2025</t>
  </si>
  <si>
    <t>SEGUIMIENTO MENSUAL PLAN DE MEJORAMIENTO INTERNO -CORTE
MAYO 2025</t>
  </si>
  <si>
    <t>Se recomienda que desde la primera línea de defensa se acate las observaciones registradas en el aplicativo ECM por la Oficina Asesora de Planeación y se subsane dentro del plazo de la acción.
La Oficina de Control Interno como tercera línea de defensa registra en cada seguimiento recomendaciones y/o alertas con el fin de asegurar la culminación de las acciones dentro de los tiempos previstos y evitar incumplimientos; lo anterior con el propósito que desde las áreas responsables se subsane lo identificado dejando los registros y evidencias correspondientes en el aplicativo ECM. Tener en cuenta la periodicidad propuesta en las acciones con el fin de incluir en esos plazos los seguimientos en el ECM.</t>
  </si>
  <si>
    <t>De las treinta y nueve (39) acciones registradas en el aplicativo ECM, se dio cierre a nueve (9), las cuales fueron calificadas como cumplidas, dado que las evidencias aportadas resultaron coherentes con las acciones propuestas y se ejecutaron dentro del plazo establecido. Por otro lado, diecisiete (17) acciones se encuentran actualmente en ejecución, una (1) presenta un cumplimiento parcial, y siete (7) han sido calificadas como incumplidas, de las cuales dos (2) ya superaron su plazo de ejecución.
Respecto a las cinco (5) nuevas acciones, estas se formularon a partir del resultado del informe de seguimiento al cumplimiento de la Ley 1712 de 2014 - Ley de Transparencia y del Derecho de Acceso a la Información Pública.</t>
  </si>
  <si>
    <t>SEGUIMIENTO MENSUAL PLAN DE MEJORAMIENTO INTERNO - CORTE
JUNIO 2025_x000D_</t>
  </si>
  <si>
    <t>De las treinta y nueve (39) acciones registradas en el aplicativo ECM, se dio cierre a nueve (9), las cuales fueron calificadas como cumplidas, dado que las evidencias aportadas resultaron coherentes con las acciones propuestas y se ejecutaron dentro del plazo establecido. Por otro lado, diecisiete (17) acciones se encuentran actualmente en ejecución, una (1) presenta un cumplimiento parcial, y siete (7) han sido calificadas como incumplidas, de las cuales dos (2) ya superaron su plazo de ejecución. Respecto a las cinco (5) nuevas acciones, estas se formularon a partir del resultado del informe de seguimiento al cumplimiento de la Ley 1712 de 2014 - Ley de Transparencia y del Derecho de Acceso a la Información Pública._x000D_</t>
  </si>
  <si>
    <t>MONITOREO GESTIÓN DE ORFEOS RADICADOS Corte al 26 de junio de 2025</t>
  </si>
  <si>
    <t>1. Consultar periódicamente, por parte de las dependencias , el estado de los radicados ORFEO publicados en la intranet.
2. Atender oportunamente los radicados con el fin de evitar el vencimiento de términos y propender por la implementación de metodologías o procedimientos más eficientes que permitan acortar los tiempos de respuesta.                                                                                                                               3. Tomar las medidas administrativas correspondientes para que los servidores públicos cierren las solicitudes asignadas y aquellas que ya fueron tramitadas.
4. Implementar como requisito, para finalizar formalmente la vinculación laboral con la entidad o para cualquier novedad de talento humano o dentro de un programa de incentivos, el cierre oportuno de los radicados asignados a los funcionarios.</t>
  </si>
  <si>
    <t>1. Se presentó un aumento de radicados en junio de 2025, con respecto a abril del mismo año, del 24,97%, pasando de 1.946 a 2.432.
2. Las dependencias que más variación presentaron en la cantidad de radicados, entre abril y junio de 2025, fueron:
• OCI con aumento del 100%.
• OCDI con un aumento del 41,67%.
• SGIEP con un aumento del 40,07%.
• SRI con un aumento del 37,55%.
• Comisión de Personal con una disminución del -100%.
• OTIC con una disminución del -77,78%.</t>
  </si>
  <si>
    <t>Informes ley sin repeticion</t>
  </si>
  <si>
    <t>Informes ley con repeticion</t>
  </si>
  <si>
    <t>Auditorias</t>
  </si>
  <si>
    <t>Evaluación</t>
  </si>
  <si>
    <t>Monitoreos</t>
  </si>
  <si>
    <t>Monitoreos con repeticion</t>
  </si>
  <si>
    <t>seguimientos</t>
  </si>
  <si>
    <t>campaña de autocontrol</t>
  </si>
  <si>
    <t>No de Informes si tener en cuenta repeticiones</t>
  </si>
  <si>
    <t>Tipo</t>
  </si>
  <si>
    <t>Numero informes</t>
  </si>
  <si>
    <t xml:space="preserve">Informes ley </t>
  </si>
  <si>
    <t>CON REPETICIONES</t>
  </si>
  <si>
    <t>JESUS</t>
  </si>
  <si>
    <r>
      <t xml:space="preserve">Abril
</t>
    </r>
    <r>
      <rPr>
        <b/>
        <sz val="10"/>
        <color rgb="FFFF0000"/>
        <rFont val="Museo sans condesed"/>
      </rPr>
      <t>Semana Santa</t>
    </r>
  </si>
  <si>
    <t>Auditoria a Planta de Personal.</t>
  </si>
  <si>
    <t xml:space="preserve">Auditoria al proceso contable - Procedimiento de consolidación del inventario general del espacio publico y bienes fiscales - Componente Contable. </t>
  </si>
  <si>
    <t xml:space="preserve">Monitoreo al avance  de las acciones del Plan de Mejoramiento Interno.  </t>
  </si>
  <si>
    <t xml:space="preserve">Monitoreo al avance  de las acciones del Plan de Mejoramiento de la Contraloria. </t>
  </si>
  <si>
    <t>Monitoreo  a la gestion de Orfeos</t>
  </si>
  <si>
    <t>Monitoreo al proceso de defensa del patrimonio inmobiliario distrital:cumplimiento y su efectividad de recuperación de M2 en la Ciudad. (SGI)</t>
  </si>
  <si>
    <t>Monitoreo al proceso del Inventario General del Espacio Publico y Bienes Fiscales.</t>
  </si>
  <si>
    <t>Seguimiento a la gestión de riesgos</t>
  </si>
  <si>
    <t>Seguimiento a la implementación y mantenimiento de mecanismos de control y autocontrol utilizados en el procedimiento y manejo de caja menor y almacén.</t>
  </si>
  <si>
    <t>Informe de Seguimiento Derechos de Autor Software vigencia 2023</t>
  </si>
  <si>
    <t>E</t>
  </si>
  <si>
    <t>F</t>
  </si>
  <si>
    <t>M</t>
  </si>
  <si>
    <t>A</t>
  </si>
  <si>
    <t>J</t>
  </si>
  <si>
    <t>S</t>
  </si>
  <si>
    <t>O</t>
  </si>
  <si>
    <t>N</t>
  </si>
  <si>
    <t>D</t>
  </si>
  <si>
    <t>Fatima</t>
  </si>
  <si>
    <t>marco</t>
  </si>
  <si>
    <t>andrea</t>
  </si>
  <si>
    <t>monica</t>
  </si>
  <si>
    <t>jesus</t>
  </si>
  <si>
    <t>Informe de seguimiento a los procesos de participación ciudadana y control social, artículo 4° del decreto 371 de 2010</t>
  </si>
  <si>
    <t>Informe de Seguimiento procesos de participación ciudadana</t>
  </si>
  <si>
    <t>Realizar de manera efectiva el monitoreo a la información publicada en el enlace de Transparencia y Acceso a la Información Pública del portal web de la entidad, con el fin de garantizar que este se mantenga actualizado, organizado y completo, Código: 127-FOREC-11 Versión 1 34 facilitando así su consulta por parte de la ciudadanía en general y promoviendo el acceso efectivo a la información pública.  Continuar utilizando de manera efectiva los canales de comunicación internos y externos, asegurando la difusión actualizada y oportuna de los avances, logros y resultados obtenidos en el desarrollo de los procesos de participación ciudadana y control social, con el fin de fortalecer la transparencia y la vinculación activa de la ciudadanía en la gestión institucional.  Se recomienda estudiar la viabilidad de incluir en la matriz de riesgos institucionales los asociados al procedimiento participación ciudadana- rendición de cuentas, situación que ya ha sido manifestada por esta oficina en informes anteriores.  Dada la importancia del Plan de Participación Ciudadana como herramienta para evidenciar el avance en los compromisos adquiridos en esta materia, se recomienda analizar e implementar oportunidades de mejora relacionadas con las actividades programadas, con el fin de fortalecer su ejecución y efectividad.</t>
  </si>
  <si>
    <t xml:space="preserve"> La entidad cuenta con la estructura del Menú “Participa” y del módulo de “Contratación” en su portal web, en cumplimiento de lo establecido en la Resolución 1519 de 2020, la cual define los estándares y directrices para la publicación de la información señalada en la Ley 1712 de 2014, así como los requisitos en materia de acceso a la información pública, accesibilidad web, seguridad digital y datos abiertos. Sin embargo, esta oficina evidenció la existencia de información desactualizada o no publicada en dichos espacios, lo cual limitalas posibilidades de interacción e intervención por parte de los ciudadanos, usuarios y grupos de interés en las distintas fases del ciclo de la gestión institucional: diagnóstico, formulación, implementación, ejecución, control  evaluación y seguimiento, a través de la página institucional.  El Departamento Administrativo de la Defensoría del Espacio Público dio cumplimiento a lo dispuesto en los numerales 2, 3, 4 y 5 del artículo 4 del Decreto 371 de 2010. No obstante, en relación con los numerales 1 y 6, se identificaron dos aspectos críticos: en primer lugar, el Menú “Participa” no se encuentra actualizado, lo cual limita la posibilidad de que los ciudadanos, usuarios y grupos. de interés puedan evaluar de manera adecuada la gestión desarrollada durante la vigencia 2024; en segundo lugar, se evidenció que en el 6.77% de los documentos asociados a la etapa precontractual se encuentran de manera parcial. Estas situaciones afectan negativamente los principios de transparencia, participación
ciudadana e interacción efectiva con la ciudadanía.  Durante la Audiencia Pública de Rendición de Cuentas se presentaron los principales logros y metas alcanzados en la vigencia 2024. Adicionalmente, se generaron espacios de participación y se realizaron convocatorias dirigidas a la ciudadanía, permitiendo el intercambio de información, la solicitud de
explicaciones y la evaluación de los compromisos institucionales. Estas acciones contribuyeron al fortalecimiento de una relación democrática y transparente entre la administración distrital, la ciudadanía y la gestión institucional.  Durante la vigencia 2024, se promovieron activamente las buenas prácticas de gestión, así como el desarrollo de mecanismos de experimentación e innovación. Estas acciones involucraron a las diferentes dependencias de la entidad, contribuyendo a la optimización de los procesos institucionales y al fortalecimiento de los servicios misionales, en beneficio de una gestión más eficiente y orientada a resultados  Para la vigencia 2024 la entidad tuvo diez (10) compromisos en la plataforma Colibrí-Veeduría Distrital, dando como resultado el 100% de los ejercicios de diálogos ciudadanos.  El Departamento Administrativo de la Defensoría del Espacio Público cuenta con registros, tanto en medios físicos como electrónicos, que evidencian las acciones derivadas de los ejercicios de participación ciudadana y rendición de cuentas. Estos registros consolidan información relacionada con las actividades desarrolladas, así como con las propuestas, recomendaciones, observaciones y sugerencias recibidas por parte de la ciudadanía sobre las temáticas abordadas.  De la información verificada en el Plan de participación 2024 se evidenció que el
62,5% de las actividades programadas se cumplieron en su totalidad (100%). Un 18,75% alcanzó un nivel de efectividad del 90%, mientras que el 18,75% restante, correspondiente a tres (3) actividades, no cuenta con las evidencias requeridas, lo que dificultó determinar con precisión su grado de cumplimiento. </t>
  </si>
  <si>
    <t xml:space="preserve">informe de Seguimiento a plan de sostenibilidad contable </t>
  </si>
  <si>
    <t xml:space="preserve">Agosto </t>
  </si>
  <si>
    <t xml:space="preserve">informe plan de sostenibilidad contable </t>
  </si>
  <si>
    <t>Se recomienda que el área contable continúe realizando la actualización del Plan de Sostenibilidad Contable de la entidad de acuerdo con las necesidades puntuales y/o falencias identificadas dando cumplimiento a la circular DDC 000003 de 2018, articulo 7 y el procedimiento interno de depuración y mejora de la calidad de información financiera.  Continuar documentando los seguimientos que realizan con la evidencia suficiente que soporten su cumplimiento.  Se recomienda que el área contable continúe la revisión continua de los procedimientos y políticas contables de la entidad para garantizar su actualización y coherencia con la normativa distrital vigente.  Se recomienda verificar que las fechas de las versiones del visor de documentos y del documento coincidan entre si, cuando realicen actualizaciones.</t>
  </si>
  <si>
    <t>El Departamento Administrativo de la Defensoría del Espacio Público ha dado cumplimiento a los lineamientos establecidos por la CGN y criterios establecidos en la Resolución DDC – 000003 de 2018 de la Dirección Distrital de Contabilidad. De igual forma cumple con los lineamientos establecidos en la Resolución interna del DADEP Nro. 451 de 2023, demostrando su consistencia con las actividades formuladas en el Plan de Sostenibilidad Contable para la vigencia 2025.  El DADEP ha dado cumplimiento a las actividades planeadas en el plan de sostenibilidad contable para la vigencia 2025, de acuerdo con las evidencias aportadas.  La versión 2 del procedimiento “Depuración y mejora de la calidad de la información financiera, dentro del documento aparece con fecha del 02/07/2024, sin embargo, en el visor de documentos aparece con fecha 07/11/2023.</t>
  </si>
  <si>
    <t xml:space="preserve">Septiembre </t>
  </si>
  <si>
    <t>Vigencia 2025</t>
  </si>
  <si>
    <t>seguimiento programa de transparencia y ética pública</t>
  </si>
  <si>
    <t>Informe de seguimiento programa de trasparencia y ética publica PTEP -Segundo cuatrimestre de 2025</t>
  </si>
  <si>
    <t>informe de seguimiento programa de transparencia y ética pública</t>
  </si>
  <si>
    <t>Se recomienda fortalecer el monitorel periódico al programa de Transparencia y Etica Pública por parte de la segunda linea de defensa, así como establecer controles efectivos por parte de los responsables del programa,  con el fin de garantizar el cumplimientos de las actividades definidas y su oportuna gestión dentro de los plazos establecidos.  para las actividades que actualmente se encuentran en estado de ejecución, se continue con la implementación de las acciones necesarias que permitan alcanzar sucumplimiento total, asegurando su desarrollo dentro de los plazos establecidos para el siguiente cuatrimestre.  En relación con las actividades que se encuentran en éstado de "sin inicio de ejecución" y que, al corte de éste seguimiento, no regristran avances pese a éstar dentro del periódo programado, se recomienda dar inicio a su ejecución a la mayor brevedad. con el fin de asegurar el cumplimiento oportuno de los compromisos establecidos en el marco del programa.  En caso de requerir la reprogramación de actividades, se recomienda que esta sea solicitada con antelación al vencimiento del plazo de ejecución y acompañada de la respectiva justificación técnica.  Se recomienda que las evidencias que respaldan la ejecución de las actividades establecidas en el programa de Transparencia y Etica Pública (PTEP) sean coherentes con la descripción de cada actividad y su respectiva meta,. Se ha identificado que algunas evidencias no son consistentes o no permiten realizar una medición contable del avence, lo cual afecta el ejercicio de seguimiento por parte de esta oficina.  Por lo tanto, es fundamental que las evidencias sean, pertinentes,verificables y estén alineadas con el monitoreo efectuado por la segunda linea de defensa.  Consultar la guia para la Administración de Riesgo y el diseño de Controles en Entidades Públicas del Departamento Administrativo de la Función Pública, como apoyo a la primera y segunda linea de defensa en la revisión y análisis de causas, controles y actividades identificadas.  Dar cumplimiento a los requerimientos de información como insumo necesario en la elaboración de los informes de ley y de gestión interna, teniendo en consideración lo dispuesto en el Artículo 151 del Decreto Nacional 403 de 2020.  Instar a la primera linea de defensa a entregar evidencias coherentes y completas de conformidad con los soportes definidos, de tal manera que permitan  validar la eficacia del control ,, y a la segunda linea de defensa, verificar con mas del¿talle la calidad de los soportes entes de ser enviados a la Oficina de Control Interno.  Definir el riesgo CO13, por parte de la Oficina de Control Disciplinario Interno y la oficina asesora de planeación, una estrategia o instrumento que permita a la Oficina de Control Interno realizar el seguimiento, que por la ley 87 de 1993 le está estipulado.  Identificar los posibles riesgos de corrupción vinculados a los procesos de Direccionamiento Estratégico.  Atención a la Ciudadania, Verificación y Mejoramiento Continuo, y Gestión de Recursos, con el fin propósito de implementar de manera oportuna los controles necesarios que prevengan su eventual materialización.</t>
  </si>
  <si>
    <t xml:space="preserve">El programa de Transparencia y Etica Pública contempla un total de cuarenta y cuatro (44) actividades programadas para la vigfencia 2025. La Oficina de Control Interno efectuó el seguimiento correspondiente, evidenciando que el 34.1% de las actividades se encuentran cumplidas, el 56.8% en ejecución y el 9.1% sin avance en su implementación.  La primera linea de defensa está cumpliendo de manera parcial con la entrega de los soportes y/o evidencias que respalden su cumplimiento. Así mismo , se observa que no están atendiendo las observaciones y recomendaciones emitidas por la tercera linea de defensa en los informes cuatrimestrales de seguimiento al Programa de Transparencia y Etica pública (PTEP) 2025.  Se identificaron inconsistencias técnicas en la definición y formulación de las actividades y metas asociadas a cada uno de los componentes del programa lo cual generó dificultades en los procesos de seguimiento, evaluación del cumplimiento y determinación precisa de los porcentajes de ejecución.  Dado el cumplimiento de la Oficina Asesora de Planeación al requerimiento de información por parte de la Oficina de Control Interno, se configura la observación descrita, de conformidad con lo estipulado en el Artículo 151 del Decreto Nacional 403 de 2020.  No se materializaron riesgos de corrupción durante el segundo cuatrimestre del 2025 lo que destaca la efectividad de los controles establecidos; no obstante, el 20% (4) de las acciones definidas por las áreas responsables, como la Subdirección de Gestión Inmobiliario y del Espacio Público allegaron evidencias incompletas., algunas inconsistentes y otras no fueron entregadas; mientras que el 80% (16) de las acciones fueron cumplidas por las áreas correspondientes.  Persiste la entrega de evidencias incompletas como las del riesco CO1, donde los documentos allegados no tienen fecha ni las firmas correspondientes,; de igual manera, persiste para el riesgo CO4 la ausencia de las actas de recibo, definidas como soporte de la actividad; esta situación ya había sido manifestada en el informe del 1er. cuatrimestre 2025. De continuarf el incumplimiento en los próximos seguimientos, se configurará el hallazgo correspondiente.  Para el riesgo CO11 las evidencias no corresponden a los soportes definidos en la actividad. Diligenciar el formato de lista de chequeo de verificación de requisitos para la posesión del cargo. Asi mismo, aunque se evidenciaron 2 solicitudes de publicación de hojas de vida en el Departamento Administrativo del Servicio Civil; Estas no corresponden al soporte definido: Pantallazo del aplicativo para la publicación de hojas de vida.  </t>
  </si>
  <si>
    <t>Seguimiento estrategia racionalización de trámites SUIT</t>
  </si>
  <si>
    <t xml:space="preserve">SEGUIMIENTO MAPA DE RIESGOS DE CORRUPCION </t>
  </si>
  <si>
    <t>Informe instrumentos de gestión archivistica</t>
  </si>
  <si>
    <t>Seguimiento proceso de atención a la ciudadanía y evaluación de la gestión de peticiones, quejas, reclamos, sugerencias y denuncias -I semestre 2025</t>
  </si>
  <si>
    <t>seguimiento proceso de atención a la ciudadania</t>
  </si>
  <si>
    <t>Semestral</t>
  </si>
  <si>
    <t xml:space="preserve">Formalizar el proceso de atención de las PQRSD recibidas a través de redes sociales, mediante la elaboración de un protocolo específico que defina los roles, responsabilidades y tiempos de respuesta. Se recomienda convocar una mesa de trabajo con el equipo de comunicaciones, encargado de la administración de dichos canales, con el fin de articular acciones y garantizar una atención oportuna. Asimismo, se sugiere desarrollar jornadas de capacitación al personal involucrado, orientadas a fortalecer las competencias para la recepción, registro y trámite adecuado de estas solicitudes.  Se recomienda al Defensor del Ciudadano realizar una revisión integral de las funciones establecidas en el Decreto Distrital 847 de 2019, con el fin de diseñar y ejecutar un plan de trabajo que permita su cumplimiento efectivo. Igualmente, se sugiere fortalecer su rol como apoyo estratégico en el proceso de Atención a la Ciudadanía, promoviendo acciones de mejora continua. Los resultados obtenidos deben ser comunicados oportunamente al Representante Legal, para facilitar la toma de decisiones .Elaborar un plan de mejoramiento para la gestión de los riesgos materializados, incorporando acciones correctivas y preventivas que permitan mitigar su impacto. Asimismo, se recomienda actualizar el mapa de riesgos de gestión, integrando los hallazgos identificados en los seguimientos anteriores y en el presente informe.
De igual forma, se sugiere realizar un análisis específico para identificar posibles riesgos de corrupción en el proceso de atención a la ciudadanía, conforme a los  lineamientos de la Política de Administración del Riesgo y el Modelo Integrado de
Planeación y Gestión (MIPG).  Registrar de manera oportuna y completa la totalidad de las PQRSD en el sistema
Bogotá Te Escucha, garantizando la trazabilidad y consistencia de la información. Adicionalmente, se recomienda fortalecer la metodología de registro para las peticiones recibidas a través de canales virtuales, con el fin de asegurar su
adecuada clasificación, seguimiento y análisis estadístico.  Revisar la conformación del equipo encargado del proceso de Atención a la Ciudadanía, considerando la relevancia estratégica de este frente en la gestión
institucional. Se sugiere evaluar la asignación de recurso humano profesional de planta que asuma un rol de liderazgo técnico y estratégico en el área. Asimismo, se recomienda designar a un funcionario de alto nivel para representar a la entidad
ante la Red Distrital de Quejas y Reclamos, garantizando una participación activa y alineada con las directrices distritales.
 Diseñar e implementar mecanismos más dinámicos y atractivos para la ciudadanía que permitan aplicar encuestas de satisfacción a través de los canales virtuales. El objetivo es obtener información confiable y representativa que refleje con mayor precisión el nivel de satisfacción de los usuarios, facilitando así la toma de decisiones orientadas a la mejora continua del servicio. </t>
  </si>
  <si>
    <t>Producto del presente seguimiento se evidencia como fortaleza, la disposición de la documentación formal como procedimientos, guías, formatos, planes y protocolos que describen la gestión de las peticiones ciudadanas y la socialización de resultados, debidamente publicados en la página web (para consulta ciudadana y de grupos de valor) y en el visor de documentos de la intranet para consulta interna.  Un aspecto destacado es la implementación de herramientas como Dashboard, para la publicación de estadísticas e informes. Esta práctica facilita la visualización en tiempo real de los datos, fortaleciendo así los principios de transparencia y rendición de cuentas institucional.  Se concluye que la entidad ha mostrado avances significativos en la coherencia de las respuestas a las PQRSD. De acuerdo con la muestra analizada, compuesta por treinta y tres (33) peticiones, se evidencia que todas presentan un nivel adecuado de calidad y consistencia entre lo solicitado y la respuesta entregada, incluyendo los anexos correspondientes. Esto refleja una prestación de servicios más efectiva y alineada con las necesidades de los grupos de valor.  En relación con las gestiones adelantadas por el Defensor del Ciudadano, se evidencian debilidades en la presentación del informe, dado que, conforme a las funciones establecidas en el Decreto 847 de 2019, le corresponde emitir recomendaciones al Representante Legal. Esta responsabilidad cobra mayor relevancia cuando la Oficina de Control Interno identifica hallazgos y observaciones que evidencian oportunidades de mejora.  Como resultado de la evaluación se evidencian deficiencias en la implementación formal de procedimientos para el tratamiento de las PQRSD provenientes de redes sociales, así como la adopción de lineamientos distritales.  Se evidencian deficiencias en el cumplimiento de las funciones asignadas al Defensor del Ciudadano, particularmente en lo relacionado con la emisión de recomendaciones al Representante Legal, conforme a lo establecido en la normativa vigente. Asimismo, se identificó la ausencia de propuestas orientadas a la mejora del proceso de atención a la ciudadanía, a pesar de los hallazgos del informe de seguimiento elaborado por la Oficina de Control Interno (OCI) en el semestre anterior.  En relación con los riesgos asociados al proceso de atención a la ciudadanía, se evidencia el incumplimiento de la Política de Administración del Riesgo, al no realizarse una adecuada gestión ni reporte de la materialización de los riesgos identificados. Estos riesgos ya habían sido señalados en el informe de seguimiento correspondiente al semestre anterior, sin que se observaran acciones correctivas o preventivas implementadas al respecto.  Se identificaron debilidades en el registro de las PQRSD en el aplicativo Bogotá Te Escucha, lo cual afecta la veracidad y oportunidad de las estadísticas mensuales
generadas. Adicionalmente, esta situación representa un incumplimiento de lo establecido en el artículo 3, numeral 7, del Decreto Distrital 371 de 2010, relacionado con la obligación de garantizar el adecuado registro y seguimiento de las solicitudes ciudadanas.  En cuanto a las encuestas de satisfacción, se evidencian debilidades en su aplicación a través de los canales virtuales, debido a que la muestra obtenida no
resulta representativa, lo que limita la utilidad de los resultados para la toma de decisiones orientadas a mejorar la atención a la ciudadanía.
 Se evidencia que la entidad formuló un plan de mejoramiento en atención a las deficiencias identificadas por la Oficina de Control Interno. Asi mismo, ha dado cumplimiento a las recomendaciones emitidas en el informe de seguimiento correspondiente al segundo semestre de 2024</t>
  </si>
  <si>
    <t xml:space="preserve">Informe de seguimiento y austeridad en el gasto </t>
  </si>
  <si>
    <t xml:space="preserve">octubre </t>
  </si>
  <si>
    <t xml:space="preserve">Trimestral </t>
  </si>
  <si>
    <r>
      <t xml:space="preserve">consultar las recomendaciones en el siguiente link.  </t>
    </r>
    <r>
      <rPr>
        <u/>
        <sz val="8"/>
        <color theme="4"/>
        <rFont val="Calibri"/>
        <family val="2"/>
        <scheme val="minor"/>
      </rPr>
      <t>https://www.dadep.gov.co/sites/default/files/control/2025-10/informe-seguimiento-austeridad-del-gasto.pdf</t>
    </r>
  </si>
  <si>
    <r>
      <t xml:space="preserve">consultar las conclusiones en el link.  </t>
    </r>
    <r>
      <rPr>
        <u/>
        <sz val="8"/>
        <color theme="4"/>
        <rFont val="Calibri"/>
        <family val="2"/>
        <scheme val="minor"/>
      </rPr>
      <t>https://www.dadep.gov.co/sites/default/files/control/2025-10/informe-seguimiento-austeridad-del-gasto.pdf</t>
    </r>
  </si>
  <si>
    <t>Evaluación independiente a las funciones del comité de conciliación y seguimiento a la gestión judicial – SIPROJ WEB</t>
  </si>
  <si>
    <t>evaluación independiente a las funciones del comité de conciliación</t>
  </si>
  <si>
    <t>Se recomienda a la Secretaría Técnica del Comité de Conciliación garantizar que todos los documentos que requieran aprobación del Comité, como es el plan de acciones judiciales, queden debidamente registrados en las actas, señalando de manera expresa su aprobación. • Establecer mecanismos de control para la revisión periódica de las certificaciones y documentos que requieren de aprobación por parte del Comité, para verificar su adecuada formalización y registro, generando reportes de seguimiento. • Se recomienda a la Secretaría Técnica del Comité de Conciliación coordinar con los abogados competentes la revisión de los procesos judiciales que se encuentran registrados en un tiempo estimado de cero (0) meses y cero (0) años, los cuales, en su mayoría, corresponden a acciones de cumplimiento y no cuentan con calificación judicial. En este sentido, se sugiere efectuar la respectiva consulta ante la Secretaría Jurídica Distrital con el propósito de determinar el procedimiento aplicable para su calificación y asegurar la consistencia y completitud de la información reportada en el SIPROJ.</t>
  </si>
  <si>
    <t>En virtud de las funciones asignadas al Comité de Conciliación, se evidencia que su funcionamiento se desarrolla conforme a lo dispuesto en el Acuerdo 001 de 2023. De igual manera, se verificó que las actas del Comité se elaboran y registran con la periodicidad establecida y su publicación se realiza de manera oportuna en el módulo respectivo del Sistema de Información de Procesos Judiciales- SIPROJ-, en cumplimiento a las disposiciones normativas aplicables. • Se evidencia que las funciones atribuidas a la Secretaría Técnica del Comité de Conciliación se llevaron a cabo en estricto cumplimiento de la normativa vigente. De igual manera, las convocatorias y la elaboración de las actas se realizaron dentro de los plazos legalmente establecidos, garantizando la publicación de las mismas en SIPROJ. • En relación con el Plan de Acciones Judiciales y su formalización de competencia del Comité de Conciliación, se presenta observación y alerta preventiva, toda vez que la aprobación de Código: 127-FOREC-11 Versión 1 dicho plan no se encuentra expresamente consignado en el Acta No. 5, correspondiente a la sesión ordinaria del mentado Comité. • En el marco de la Resolución 485 de 2023 y Circular Distrital 007 del 5 de febrero de 2025, se evidenció que la certificación de la información respecto a la totalidad de las fichas de las diferentes tipologías se suscribió con la vigencia 2023, encontrando un yerro de forma en la información. En consecuencia, se formula observación y se emite alerta preventiva con el fin de garantizar el cumplimiento integral de las disposiciones normativas aplicables y la consistencia de la información certificada. • De conformidad con la muestra seleccionada se evidenció el debido cumplimiento de la actualización de los procesos judiciales y calificación del contingente judicial en el aplicativo, debidamente publicados en el Sistema de Información de Procesos Judiciales – SIPROJ-WEB.</t>
  </si>
  <si>
    <t>Informe de seguimiento al cumplimiento de normas constitucionales, legales y reglamentarias para la prevención, atención y sanción del acoso laboral - circular 100-004-2024 DAFP- MinTrabajo y circular 3 de 2024 Procuraduría General de la Nación</t>
  </si>
  <si>
    <t xml:space="preserve">noviembre </t>
  </si>
  <si>
    <t>vigencia 2025</t>
  </si>
  <si>
    <t>N/A</t>
  </si>
  <si>
    <t>Informe de seguimiento para la prevención del acoso laboral</t>
  </si>
  <si>
    <t xml:space="preserve">el comité de convivencia laboral  muestra avances importantes en la consolidación de sus procesos preventivos y correctivos frente al acoso laboral. Evidenciando una gestión orientada a la preparación institucional de acuerdo con la reglamentación establecida en la circular No 100-004--2024.  Durante el periódo evaluado no se presentaron casos que permitieran poner en práctica los procedimientos establecidos, no obstante. la entidad cuenta con protocolos, base de datos,  formatos y lineamientos en etapas de ajuste, revisión y aprobación , es claro en el marco de la respuesta aqui citada, que se a socializado la mencionada circular, situación que permite establecer que esiste conocimiento de la reglamentación y en caso de ser necesaria su aplicación el comité está debidamente informado del alcance de las acciones que se deben  adelantar. Esto refleja un compromiso con el fortalecimiento continuo y garantiza que, ante la eventual aparición de una situación de acoso,  Exista una estructura organizacional lista para brindar una atención oportuna, adecuada y conforme a la normatividad vigente.  La entidad demuestra un compromiso claro con la convivencia  laboral y la prevención  del acoso laboral.  aunque aun faltan algunos documentos por aprobar y socializar, existe un trabajo continuo en materia de formación , seguimiento y articulación  institucional.  </t>
  </si>
  <si>
    <t xml:space="preserve">Adoptar la politica y/o protocolo de prevención, protección y atención del acoso laboral para el Departamento Administrativo de la Defensoria del Espacio Público para asegurar condiciones laborales seguras, respetuosas y saludables fortaleciendo la responsabilidad institucional, la transparencia en los procesos y la protección efectiva de los derechos de los trabajadores. La entidad demuestra un compromiso claro con la convivencia laboral y la presención del acoso laboral. Aunque aún faltan algunos documentos por aprobar y socializar, existe un trabajo continuo en materia de formación, seguimiento y articulación institucional.  </t>
  </si>
  <si>
    <t>Informe de seguimiento al proceso de la Gestión Contractual de la entidad período evaluado 1° de mayo al 31 de octubre de 2025</t>
  </si>
  <si>
    <t>Seguimiento al proceso de gestión contractual de la entidad</t>
  </si>
  <si>
    <t>Revisar la información publicada en el link de transparencia, numeral 03, contratación, especialmente el plan anual adquisiciones y sus actualizaciones, cuya información debe coincidir con las necesidades y adquisiciones publicadas en SECOP II. • Teniendo en cuenta que el DADEP cuenta con instrumentos internos de gestión documental —entre ellos la Política de Gestión Documental, el Cuadro de Clasificación Documental (CCD), las Tablas de Retención Documental (TRD) y el Registro de Activos de Información—, los cuales regulan la organización, custodia, preservación y consulta de los documentos institucionales, se recomienda fortalecer el uso del aplicativo destinado como herramienta oficial para la administración de los expedientes digitales.</t>
  </si>
  <si>
    <t>La Entidad dispone de manuales, procedimientos y formatos establecidos para la adelantar la gestión contractual. Del mismo modo, se evidencia la publicación del Plan Anual de Adquisiciones dentro de los términos establecidos en los Decretos 1082 de 2015 y 612 de 2018. • La Entidad contribuye al ejercicio de control social y de participación de la ciudadanía en los procesos contratación. • La entidad en materia general está dando cumplimiento a lo establecido en el artículo 2 del Decreto 371 de 2010.</t>
  </si>
  <si>
    <t>Informe Seguimiento a la Gestión de Riesgo abril-octubre de 2025</t>
  </si>
  <si>
    <t>Seguimiento a la gestión de riesgo</t>
  </si>
  <si>
    <t xml:space="preserve">Revisar el objetivo de la Política de Administración del Riesgo, teniendo en cuenta los lineamientos establecidos por el DAFP en la Guía para la Gestión Integral del Riesgo en Entidades Públicas, versión 7, así como su orientación al cumplimiento de los objetivos institucionales.  Se reitera la recomendación de actualizar los procedimientos “Administración de Riesgos”, código 127-PRCVM-07, versión 1 y Plan de mejoramiento”, código 127-PRCVM-06, teniendo en cuenta las actividades en el caso de materialización de riesgos, con las políticas claras de operación y tiempos para la formulación del plan de mejoramiento.  Realizar un análisis adecuado e integral de los informes de auditoría interna y de entes externos que le permitan a la entidad detectar posibles materializaciones de riesgos e identificar riesgos adicionales que no están contemplados en el actual mapa de riesgos y fortalecer las acciones preventivas  Se recomienda formular acciones de mejora con el fin de dar tratamiento a la observación No.2, referente a las deficiencias en la descripción y valoración de riesgos y la observación No. 3  referente a las debilidades en la formulación de controles, del informe con radicado Nro.
20251100020773, en cumplimiento al objetivo de la política de administración del riesgo de la
entidad.
 Formular acciones tendientes a la identificación de los riesgos de tipo fiscal, de conformidad con
lo dispuesto en el numeral 4.3 Metodología para el levantamiento del mapa de riesgos fiscales
de la Guía gestión integral riesgo V7.
 Se reitera la recomendación que en el ciclo de revisión y reformulación de los riesgos la primera
línea de defensa (líder del proceso), fortalezca el análisis de causas de los riesgos identificados,
especialmente la causa raíz, utilizando metodologías aplicadas (Diagramas de Ishikaw o los cinco
porqués) a las situaciones que se presentan en las actividades propias del proceso y
procedimientos.
 Se reitera la recomendación a los líderes de proceso, como primera línea de defensa, realizar
actividades de autocontrol en pro de la mejora a la gestión de riesgos, fortaleciendo la redacción
de los riesgos, el análisis de causas y definición de controles acorde a las actividades propias del
proceso.
 Actualizar el mapa de riesgos con el reporte de materialización y el plan de tratamiento,
especialmente en el mapa de riesgos de seguridad de la información, pesto que no es posible
establecer que producto de un inocente de seguridad de la información se realizó el tratamiento
respectivo. A su vez, se sugiere documentar la materialización de riesgos con el reporte del líder
del proceso, las actividades desarrolladas y el plan de tratamiento.
 Se recomienda formular un plan de acción efectivo para atender las recomendaciones y
observaciones que dieron lugar en los pasados y presentes informes de seguimiento a la gestión
de riesgos de la entidad. </t>
  </si>
  <si>
    <t>Informe de seguimiento al sistema de control interno - Artículo 5 Decreto 371 de 2010</t>
  </si>
  <si>
    <t>Informe de seguimiento al sistema de control interno</t>
  </si>
  <si>
    <t>Anual</t>
  </si>
  <si>
    <t>Consultar las recomendaciones en el siguiente link: https://www.dadep.gov.co/sites/default/files/control/2025-12/seguimiento-sistema-control-interno.pdf</t>
  </si>
  <si>
    <t>Consultar las conclusiones en el siguiente link    https://www.dadep.gov.co/sites/default/files/control/2025-12/seguimiento-sistema-control-interno.pdf</t>
  </si>
  <si>
    <t xml:space="preserve">seguimiento al cumplimiento de metas </t>
  </si>
  <si>
    <t>diciembre</t>
  </si>
  <si>
    <t>consultar las recomendaciones en el siguiente link:   https://www.dadep.gov.co/sites/default/files/control/2025-12/seguimiento-al-cumplimiento-al-pdd.pdf</t>
  </si>
  <si>
    <t>Consultar las conclusionews en el siguiernte link:   https://www.dadep.gov.co/sites/default/files/control/2025-12/seguimiento-al-cumplimiento-al-pdd.pdf</t>
  </si>
  <si>
    <t>Informe final auditoría planta de personal</t>
  </si>
  <si>
    <t xml:space="preserve">Informe de auditoria </t>
  </si>
  <si>
    <t xml:space="preserve">julio </t>
  </si>
  <si>
    <t>Los hallazgos identificados reflejan la necesidad de fortalecer la gestión documental y los procedimientos internos del proceso de Gestión del Talento Humano. Para ello, se recomienda revisar y actualizar los documentos asociados con los seis (6) instrumentos verificados, garantizando su alineación con las disposiciones vigentes. Asimismo, se sugiere documentar formalmente el procedimiento de desvinculación temporal conforme a lo establecido por el DADEP, con el fin de establecer lineamientos claros, estandarizar prácticas y facilitar el control institucional. Finalmente, se plantea la necesidad de revisar y ajustar el procedimiento vigente para los procesos de encargo, así como las herramientas asociadas, de manera que se asegure su coherencia con el marco normativo aplicable y se contribuya al fortalecimiento del proceso de Talento Humano dentro de la Entidad. • Se hace necesario implementar mecanismos objetivos basados en evidencia que permitan evaluar de manera transparente y justa las aptitudes y habilidades de los postulados a encargos, garantizando así procesos de selección acordes con las necesidades del servicio. Asimismo, se recomienda capacitar a los funcionarios y contratistas involucrados en la verificación de requisitos, con el fin de fortalecer su conocimiento sobre la normatividad vigente aplicable a los encargos y asegurar su correcta aplicación. De igual forma, es pertinente incorporar criterios de equivalencia en los empleos donde se justifique la necesidad del servicio, contribuyendo a una gestión más eficiente, técnica y alineada con los principios de mérito y legalidad. • Se resalta la importancia de incluir en la documentación interna del proceso de Gestión del Talento Humano una descripción clara, precisa y secuencial de las Código: 127-FOREC-11 Versión 1 86 tareas y actividades operativas asignadas a cada subproceso del área. Esta documentación debe contemplar los tiempos de ejecución, los recursos necesarios y los puntos de control, con el objetivo de garantizar un desarrollo eficiente y eficaz de las operaciones. La estandarización de estos elementos permitirá evitar repeticiones u omisiones, facilitará el análisis de los procedimientos y contribuirá a la unificación de criterios en la ejecución de las actividades, fortaleciendo así la gestión operativa y orientando los procesos hacia el logro de los objetivos institucionales. • Se reitera la necesidad de dar cumplimiento estricto a las disposiciones legales que rigen la publicidad y transparencia de las actuaciones administrativas, conforme a lo establecido en el artículo 65 de la Ley 1437 de 2011 y en la Ley 1712 de 2014 sobre Transparencia y Derecho de Acceso a la Información Pública. La observancia de estas normas no solo garantiza el ejercicio efectivo del derecho de los ciudadanos a estar informados, sino que también fortalece la legitimidad institucional y promueve una gestión pública abierta, responsable y alineada con los principios de legalidad y buen gobierno. • Se enfatiza la importancia de verificar que la carpeta que contiene la información del funcionario de carrera administrativa cuente con la documentación completa y actualizada, en cumplimiento de lo dispuesto por la Ley 190 de 1995. La actualización de la hoja de vida y la declaración de bienes y rentas constituye una obligación legal para todos los servidores públicos y es un requisito esencial para la posesión, el ejercicio del cargo y el retiro del servicio. En este sentido, es responsabilidad del jefe de la unidad de personal recopilar, custodiar y verificar la veracidad de dicha información, garantizando así la integridad de los registros y el cumplimiento de los deberes éticos y administrativos que rigen la función pública. • Propender por la completitud de la entrega de los soportes que permita a la Oficina de Control Interno realizar el seguimiento y validación de las acciones definidas por el área, con el fin de dar cumplimiento a las recomendaciones de los informes de auditoría. • Reevaluar el mapa de riesgos para identificar si existen algunos no contemplados o mal valorados, y validar los hallazgos derivados de la auditoría como posibles nuevos riesgos o como indicadores de nuevos riesgos, que deban ser incorporados a dicho mapa institucional.</t>
  </si>
  <si>
    <t>Se constató el cumplimiento oportuno y adecuado de los requerimientos establecidos para el registro y la publicación del Plan Anual de Vacantes 2025. El diligenciamiento del formulario correspondiente dentro del plazo estipulado, así como la difusión del documento en la página web e intranet institucional, dan cuenta de la observancia de los principios de publicidad, transparencia y acceso a la información, conforme a lo dispuesto en el artículo sexto de la Circular. • La verificación realizada evidencia un bajo nivel de cumplimiento respecto a los principios de calidad y divulgación proactiva de la información establecidos en la Ley 1712 de 2014, así como lo dispuesto en la Ley 1437 de 2011 y el Instructivo de Gestión y Desarrollo del Talento Humano. El hecho de que solo el 8% de los actos administrativos analizados cumpla con los requisitos de publicación oportuna y Comunicación personal , refleja debilidades significativas en los procesos de gestión y transparencia de la Entidad. La publicación Código: 127-FOREC-11 Versión 1 83 extemporánea de resoluciones, la falta de diligenciamiento y las inconsistencias detectadas afectan la trazabilidad y la garantía del derecho de acceso a la información pública, por lo que se hace necesario fortalecer los controles internos y asegurar el cumplimiento estricto de la normatividad vigente para evitar riesgos legales y administrativos. • Al cotejar la información suministrada por el Departamento Administrativo del Servicio Civil Distrital DASCD con las fechas de posesión de los aspirantes a cargos de libre nombramiento y remoción, se evidenció que en dos (2) casos esta coincide con el último día hábil de publicación de la resolución de nombramiento. Esta situación representa un presunto incumplimiento de lo establecido en el artículo 7 del Decreto 189 de 2020, modificado por el Decreto 159 de 2021, el cual establece parámetros específicos sobre los plazos entre la publicación del acto y la posesión. Lo anterior, refleja una posible desviación de la normativa vigente, que podría comprometer la legalidad del procedimiento de vinculación y pone de manifiesto la necesidad de fortalecer el seguimiento y control sobre los tiempos y requisitos establecidos para estos nombramientos. • La verificación realizada a través del aplicativo SIDEAP y la revisión de las historias laborales evidenció un presunto incumplimiento de lo establecido en la Circular Conjunta 006 de 2024, expedida por la Secretaría General de la Alcaldía Mayor y el Departamento Administrativo del Servicio Civil Distrital DASCD. El hecho de que el 80% de los actos administrativos relacionados con comisiones de servicio no se encuentren publicados en dicho aplicativo, refleja una falencia en el cumplimiento de los lineamientos de transparencia y esta omisión compromete la trazabilidad y el adecuado registro de la información laboral de los servidores públicos. • El 71% de los actos administrativos revisados en el SIDEAP cumplen con la publicación de la resolución de nombramiento ordinario y el diligenciamiento del espacio ; persisten debilidades significativas en el cumplimiento integral de los lineamientos establecidos. El 21% de los actos no cuenta con la firma del funcionario en la comunicación personal, y el 7% no presenta evidencia de publicación de la resolución en el sistema, situaciones que fueron documentadas en los hallazgos 6 y 3, respectivamente. Adicionalmente, se identificó que el 93% de las actas de posesión no se encuentra debidamente diligenciada, lo cual afecta la trazabilidad, validez y control de los procesos de vinculación. Estos hallazgos evidencian la necesidad de fortalecer los mecanismos de gestión y supervisión para garantizar el cumplimiento normativo y la adecuada administración del talento humano. • Con relación a la presentación del informe ejecutivo de la comisión de servicios de que trata el artículo 2.2.5.5.29 del Decreto 648 de 2015, se identificó en diez (10) historias laborales un presunto incumplimiento respecto a la radicación de este documento por parte de los servidores. Esta situación genera incertidumbre sobre el cumplimiento integral de las disposiciones legales vigentes, Código: 127-FOREC-11 Versión 1 84 especialmente considerando que las comisiones de servicio son obligaciones inherentes a los empleados y no pueden ser rehusadas. Por ende, es fundamental fortalecer los mecanismos de control y seguimiento para garantizar la entrega oportuna y adecuada de estos informes, asegurando así la transparencia y responsabilidad en la gestión del talento humano. • Se identificó que, aunque en la resolución mediante la cual se otorga una comisión para desempeñar un empleo de libre nombramiento y remoción, se establece la obligación de formalizar el trámite de desvinculación temporal conforme al procedimiento del DADEP; no se encontró un lineamiento documentado que respalde dicho procedimiento en el Visor del Sistema de Gestión, la página web institucional, ni en el Instructivo de Gestión y Desarrollo del Talento Humano vigente. Esta ausencia de directriz oficial genera vacíos en la orientación y estandarización del proceso, lo cual puede derivar en inconsistencias en la aplicación de las normas. • La verificación realizada sobre los veintidós (22) encargos evidenció presuntas deficiencias en la aplicación del Instructivo de Gestión y Desarrollo del Talento Humano, especialmente en la etapa previa al nombramiento. Se identificó que en seis (6) casos los documentos de antecedentes disciplinarios coinciden en fecha con el acta de posesión, y en uno más, los antecedentes fueron posteriores al acto administrativo, lo que indica un posible incumplimiento en la verificación oportuna de los requisitos exigidos. Esta situación genera incertidumbre sobre la validez y suficiencia de los soportes presentados, particularmente cuando se emite el acta de posesión sin haberse comprobado previamente el cumplimiento de los requisitos legales. Adicionalmente, de los catorce (14) ítems revisados en las historias laborales, solo dos (2) cumplen plenamente con los aspectos evaluados, mientras que en doce (12) se evidencian faltantes o inconsistencias, lo que resalta la necesidad de fortalecer los procesos de control y seguimiento para garantizar una gestión eficiente y conforme a la normativa vigente. • Inadecuada aplicación de los lineamientos técnicos y procedimentales para la organización de las historias laborales, lo que evidencia una deficiente gestión documental dentro de la Entidad. Las irregularidades detectadas como la falta de cronología, ausencia de listas de chequeo, duplicidad de documentos y desorden físico de las historias reflejan una omisión en el cumplimiento de lo establecido en la Circular No. 004 de 2003 del Departamento Administrativo de la Función Pública y el Archivo General de la Nación. Esta situación no solo compromete la integridad y accesibilidad de los fondos documentales, sino que también representa un riesgo para la transparencia y la trazabilidad de la información laboral. • Las situaciones identificadas evidencian la materialización de riesgos, los cuales impactan negativamente el cumplimiento del objetivo del proceso de Gestión de Talento Humano. La inexistencia e inefectividad de controles frente a estos aspectos refleja debilidades en la capacidad de la Entidad para garantizar una Código: 127-FOREC-11 Versión 1 85 gestión eficiente, transparente y conforme con la normatividad vigente. En este contexto, la Oficina de Control Interno formuló siete (7) hallazgos, una (1) observación y cinco (5) recomendaciones orientadas a que la Entidad adopte acciones de mejora e implemente mecanismos de autogestión que permitan cerrar las brechas identificadas, fortalecer el control interno y mitigar los riesgos que comprometen el adecuado funcionamiento del proceso. • Las acciones implementadas para el cumplimiento de las recomendaciones del informe de requisitos de teletrabajadores del DADEP de julio 2023, alcanzaron el 50%, ya que no se recibieron los soportes correspondientes ni se realizó la publicación de la resolución 291/2023 en la página web. En cuanto al informe de auditoría al proceso de Gestión del Talento Humano de septiembre 2022, no se recibieron los soportes que evidenciaran el cumplimiento de las acciones implementadas a 6 de las 9 recomendaciones; es decir, al 66.67%. 9. RECOMENDACIONES A continuación, se presentan las recomendaciones generales para cada uno de los temas verificados en la presente evaluación independiente: • Los hallazgos identificados reflejan la necesidad de fortalecer la gestión documental y los procedimientos internos del proceso de Gestión del Talento Humano. Para ello, se recomienda revisar y actualizar los documentos asociados con los seis (6) instrumentos verificados, garantizando su alineación con las disposiciones vigentes. Asimismo, se sugiere documentar formalmente el procedimiento de desvinculación temporal conforme a lo establecido por el DADEP, con el fin de establecer lineamientos claros, estandarizar prácticas y facilitar el control institucional. Finalmente, se plantea la necesidad de revisar y ajustar el procedimiento vigente para los procesos de encargo, así como las herramientas asociadas, de manera que se asegure su coherencia con el marco normativo aplicable y se contribuya al fortalecimiento del proceso de Talento Humano dentro de la Entidad. • Se hace necesario implementar mecanismos objetivos basados en evidencia que permitan evaluar de manera transparente y justa las aptitudes y habilidades de los postulados a encargos, garantizando así procesos de selección acordes con las necesidades del servicio. Asimismo, se recomienda capacitar a los funcionarios y contratistas involucrados en la verificación de requisitos, con el fin de fortalecer su conocimiento sobre la normatividad vigente aplicable a los encargos y asegurar su correcta aplicación. De igual forma, es pertinente incorporar criterios de equivalencia en los empleos donde se justifique la necesidad del servicio, contribuyendo a una gestión más eficiente, técnica y alineada con los principios de mérito y legalidad. • Se resalta la importancia de incluir en la documentación interna del proceso de Gestión del Talento Humano una descripción clara, precisa y secuencial de las Código: 127-FOREC-11 Versión 1 86 tareas y actividades operativas asignadas a cada subproceso del área. Esta documentación debe contemplar los tiempos de ejecución, los recursos necesarios y los puntos de control, con el objetivo de garantizar un desarrollo eficiente y eficaz de las operaciones. La estandarización de estos elementos permitirá evitar repeticiones u omisiones, facilitará el análisis de los procedimientos y contribuirá a la unificación de criterios en la ejecución de las actividades, fortaleciendo así la gestión operativa y orientando los procesos hacia el logro de los objetivos institucionales. • Se reitera la necesidad de dar cumplimiento estricto a las disposiciones legales que rigen la publicidad y transparencia de las actuaciones administrativas, conforme a lo establecido en el artículo 65 de la Ley 1437 de 2011 y en la Ley 1712 de 2014 sobre Transparencia y Derecho de Acceso a la Información Pública. La observancia de estas normas no solo garantiza el ejercicio efectivo del derecho de los ciudadanos a estar informados, sino que también fortalece la legitimidad institucional y promueve una gestión pública abierta, responsable y alineada con los principios de legalidad y buen gobierno. • Se enfatiza la importancia de verificar que la carpeta que contiene la información del funcionario de carrera administrativa cuente con la documentación completa y actualizada, en cumplimiento de lo dispuesto por la Ley 190 de 1995. La actualización de la hoja de vida y la declaración de bienes y rentas constituye una obligación legal para todos los servidores públicos y es un requisito esencial para la posesión, el ejercicio del cargo y el retiro del servicio. En este sentido, es responsabilidad del jefe de la unidad de personal recopilar, custodiar y verificar la veracidad de dicha información, garantizando así la integridad de los registros y el cumplimiento de los deberes éticos y administrativos que rigen la función pública. • Propender por la completitud de la entrega de los soportes que permita a la Oficina de Control Interno realizar el seguimiento y validación de las acciones definidas por el área, con el fin de dar cumplimiento a las recomendaciones de los informes de auditoría. • Reevaluar el mapa de riesgos para identificar si existen algunos no contemplados o mal valorados, y validar los hallazgos derivados de la auditoría como posibles nuevos riesgos o como indicadores de nuevos riesgos, que deban ser incorporados a dicho mapa institucional.</t>
  </si>
  <si>
    <t>Informe Seguimiento Derechos de Autor Software</t>
  </si>
  <si>
    <t>Informe seguimiento derechos de autor</t>
  </si>
  <si>
    <t>Las conclusiones pueden ser consultadas en el siguiente link:  https://www.dadep.gov.co/sites/default/files/control/2025-07/memorando-remision-informe-de-seguimiento-derechos-de-autor-software-vigencia-2024-unificado.pdf</t>
  </si>
  <si>
    <t>Seguimiento plan de mejoramiento interrno</t>
  </si>
  <si>
    <t>Las observaciones se pueden visualizar en el siguiente enlace:  https://www.dadep.gov.co/sites/default/files/control/2025-07/seguimiento-pminterno-julio2025.pdf</t>
  </si>
  <si>
    <t>las observaciones se pueden visualizar en el siguiente enlace:   https://www.dadep.gov.co/sites/default/files/control/2025-08/seguimiento-pminterno-15agosto2025_1.pdf</t>
  </si>
  <si>
    <t>las recomendaciones pueden ser consultadas en el siguiente link: https://www.dadep.gov.co/sites/default/files/control/2025-08/monitoreo-orfeo-29-08-2025.pdf</t>
  </si>
  <si>
    <t>Las conclusiones pueden ser consultadas en el siguiente link:  https://www.dadep.gov.co/sites/default/files/control/2025-08/monitoreo-orfeo-29-08-2025.pdf</t>
  </si>
  <si>
    <t>Evaluación mecanismos de control-caja menor y almacén</t>
  </si>
  <si>
    <t>mecanismos de control de la caja menor</t>
  </si>
  <si>
    <t>septiembre-19-2025</t>
  </si>
  <si>
    <t>las recomendaciones se pueden consultar en el siguiente link: https://www.dadep.gov.co/sites/default/files/control/2025-09/remision-y-eval-caja-menor-v2.pdf</t>
  </si>
  <si>
    <t>Las conclusiones pueden ser consultadas en el siguiente link: https://www.dadep.gov.co/sites/default/files/control/2025-09/remision-y-eval-caja-menor-v2.pdf</t>
  </si>
  <si>
    <t>seguimiento acciones de mejoramiento</t>
  </si>
  <si>
    <t>Las observaciones se pueden consultar en el siguiente link:  https://www.dadep.gov.co/sites/default/files/control/2025-09/seguimiento-pminterno-agosto302025.pdf</t>
  </si>
  <si>
    <t>Informe de Monitoreo al Proceso del Inventario General del Espacio Público y Bienes Fiscales</t>
  </si>
  <si>
    <t>monitoreo al proceso del inventario</t>
  </si>
  <si>
    <t>Se reconoce el avance logrado y se recomienda continuar promoviendo el fortalecimiento y la consolidación de los controles internos, a través de su aplicación sostenida y la realización de revisiones periódicas. Estas acciones permitirán mantener su efectividad, asegurar el cumplimiento de los objetivos de control y consolidar una cultura de mejora continua en la gestión de riesgos.</t>
  </si>
  <si>
    <t>Con base en lo expuestos, esta oficina concluye que la Subdirección de Registro Inmobiliario ha observado de manera adecuada las observaciones y recomendaciones formulada por parte de la Oficina de Control Interno, cumpliendo así con lo sugerido dentro del marco de sus competencias y procedimientos establecidos.</t>
  </si>
  <si>
    <t xml:space="preserve">mensual </t>
  </si>
  <si>
    <t>se pueden consultar las observaciones en el siguiente link:  https://www.dadep.gov.co/sites/default/files/control/2025-10/seguimiento-pminterno-septiembre302025.pdf</t>
  </si>
  <si>
    <t>Informe de seguimiento al Plan Anual de Trabajo del Sistema de Seguridad y Salud en el Trabajo 2025</t>
  </si>
  <si>
    <t>seguimiento al SSST</t>
  </si>
  <si>
    <t xml:space="preserve">Octubre </t>
  </si>
  <si>
    <t>La entidad presenta un avance moderado en la ejecución presupuestal, con un nivel bajo de pagos efectuados. Se recomienda fortalecer la gestión administrativa y financiera durante el último trimestre 2025, con el fin de optimizar la ejecución y evitar rezagos al cierre de la vigencia fiscal. • Continuar fortaleciendo los mecanismos de seguimiento, con el fin de valorar la eficacia, eficiencia y efectividad de los controles implementados, el nivel de ejecución de los planes y programas, y los resultados de la gestión, permitiendo detectar oportunamente desviaciones, establecer tendencias y definir acciones de mejoramiento continuo. • Mantener las acciones de prevención, los métodos de seguimiento y las actividades dirigidas a mitigar los riesgos psicosociales, con el propósito de mejorar la calidad de vida laboral y mantener un equilibrio entre el bienestar físico y psicológico. Estas acciones contribuyen a consolidar ambientes de trabajo saludables, favorables y productivos, en coherencia con los objetivos del Sistema de Gestión de Seguridad y Salud en el Trabajo (SG-SST). • Fortalecer las metodologías, estrategias, campañas y controles orientados a fomentar una forma segura de trabajar, mediante la identificación oportuna de factores de riesgo que puedan afectar el desempeño de los funcionarios o generar accidentes de trabajo y enfermedades laborales. Estas acciones permiten consolidar un entorno laboral más seguro, saludable y alineado con los lineamientos del Sistema de Gestión de Seguridad y Salud en el Trabajo (SG-SST). • Mantener la actualización periódica de los documentos y asegurar la entrega oportuna en caso de cambios en las condiciones operativas o en la normativa aplicable. • Fortalecer el Sistema de Gestión de Seguridad y Salud en el Trabajo (SG-SST) mediante la implementación de estrategias integrales de prevención y promoción de la salud orientadas a reducir el ausentismo laboral por causas médicas, priorizando la vigilancia epidemiológica de riesgos ergonómicos, psicosociales y biológicos; la promoción de hábitos saludables y pausas activas; el análisis periódico de las causas de incapacidad; y la articulación con el área de talento humano para el acompañamiento y reincorporación laboral, con el fin de mejorar el bienestar de los trabajadores y la productividad organizacional. • Es importante aclarar que las observaciones mencionadas en el presente seguimiento, refieren a la situación que podría convertirse en un futuro incumplimiento de un requisito (hallazgo) que puede llegar a tener efectos sobre el cumplimiento de los objetivos, procesos, planes, programas o proyectos. Producto del análisis realizado, es potestativo del líder del proceso acoger las observaciones realizadas por la OCI y sí hay lugar a documentarlas.</t>
  </si>
  <si>
    <t>Una vez verificado el nivel de avance en el diseño, ejecución, sostenibilidad y mejora del Sistema de Gestión en Seguridad y Salud en el Trabajo del Departamento Administrativo de la Defensoría del Espacio Público, se concluye que este se mantiene en un nivel Aceptable , conforme a los criterios de valoración establecidos en la Resolución 312 de 2019. Código: 127-FOREC-11 Versión 1 37 • El Departamento Administrativo de la Defensoría del Espacio Público tiene suscrito un contrato de prestación de servicios profesionales especializados, cumpliendo con el perfil y asignación de responsabilidades según lo establecido en la Resolución 312 de 2019. • El Departamento Administrativo de la Defensoría del Espacio Público evidencia la asignación efectiva de recursos humanos, financieros y técnicos, conforme a lo establecido en el Plan de Trabajo Anual del Sistema de Gestión de Seguridad y Salud en el Trabajo (SG-SST), asegurando con ello la sostenibilidad y continuidad operativa del sistema. • Las capacitaciones brindadas a los integrantes del Comité Paritario de Seguridad y Salud en el Trabajo (COPASST) se realizaron en coherencia con las funciones y las disposiciones del Sistema de Gestión de Seguridad y Salud en el Trabajo, evidenciándose el fortalecimiento de las competencias de los integrantes y el cumplimiento de los lineamientos normativos en la materia. • El Comité de Convivencia Laboral se encuentra formalmente constituido, vigente y en cumplimiento de sus responsabilidades conforme a la normativa aplicable. • El programa de capacitación se encuentra orientado a los peligros y riesgos identificados en la matriz IPEVRDC, abordando las necesidades específicas en materia de prevención, control y mejora continua de las condiciones de trabajo. • Se han realizado jornadas de inducción y reinducción en lo corrido de la presente vigencia, cumpliendo con los requisitos establecidos en el plan de seguridad y salud en el trabajo garantizando la preparación de los funcionarios y/o colaboradores en materia de seguridad y salud laboral antes del inicio de sus actividades. • El DADEP cuenta con un Plan Anual de Trabajo del SG-SST debidamente estructurado y en ejecución. El documento incluye los objetivos estratégicos alineados con las necesidades del sistema, así como actividades orientadas a la prevención de riesgos laborales, cumplimiento normativo y fortalecimiento de la cultura de seguridad. • La entidad cuenta con el profesiograma 2025 con información completa y actualizada sobre los perfiles de cargo, las descripciones de funciones y tareas, así como las condiciones del medio laboral en el que los servidores públicos desarrollarán sus actividades, para que las evaluaciones médicas se realicen con base en los riesgos reales del puesto de trabajo</t>
  </si>
  <si>
    <t>Monitoreo ORFEO</t>
  </si>
  <si>
    <t>octubre 30-2025</t>
  </si>
  <si>
    <t>Hubo un aumento de radicados en octubre de 2025, pasando de 2.422 en agosto, a 2.434 en octubre; lo que representa el 0,50%. 2. Los radicados vencidos tuvieron un aumento del 4,87%, pasando de 534 en agosto, a 560 en octubre. 3. Las dependencias que más variación presentaron en la cantidad de radicados en octubre del 2025, con respecto a agosto, fueron: • OAP con una disminución del 100%, pasó de 3 a 0 radicados. • OCDI con una disminución del 42,86%, pasó de 21 a 12 radicados. • OAC con una disminución del 22,22%, pasó de 27 a 21 radicados. • SRI con una disminución del 13,21%, pasó de 560 a 486 radicados.</t>
  </si>
  <si>
    <t>Consultar periódicamente, por parte de las dependencias1 , el estado de los radicados ORFEO publicados en la intranet. 2. Atender oportunamente los radicados con el fin de evitar el vencimiento de términos y propender por la implementación de metodologías o procedimientos más eficientes que permitan acortar los tiempos de respuesta. 3. Tomar las medidas administrativas correspondientes para que los servidores públicos cierren las solicitudes asignadas y aquellas que ya fueron tramitadas. 1 OAC = Oficina Asesora de Comunicaciones; OAP = Oficina Asesora de Planeación; OCDI = Oficina de Control Disciplinario Interno; OCI = Oficina de Control interno; OJ = Oficina Jurídica; OTIC = Oficina de Tecnologías de la Información y las Comunicaciones; SGC = Subdirección de Gestión Corporativa; SGIEP = Subdirección de Gestión Inmobiliaria y del Espacio Público; SRI = Subdirección de Registro Inmobiliario 450 394 569 534 560 Comparativo radicados vencidos Radicados vencidos feb. 27 Radicados vencidos abr. 30 Radicados vencidos jun. 26 Radicados vencidos ago. 28 Radicados vencidos oct. 30 Carrera 30 # 25 - 90 Piso 15 PBX: (+571) 382 2510 | Atención a la ciudadanía: 350 7062 Línea gratuita 018000127700 | Línea 195 www.dadep.gov.co Código Postal: 111311 4. Implementar como requisito, para finalizar formalmente la vinculación laboral con la entidad o para cualquier novedad de talento humano o dentro de un programa de incentivos, el cierre oportuno de los radicados asignados a los funcionarios.</t>
  </si>
  <si>
    <t xml:space="preserve">Mensual </t>
  </si>
  <si>
    <t>Realizar el análisis de causas de los hallazgos emitidos por la Oficina de Control Interno, actividad que permite determinar con claridad el origen del problema observado y es fundamental para proponer acciones efectivas. Formular acciones que aporten, subsanen y generen puntos de control que eviten la reincidencia de las situaciones identificadas. Desde la primera línea de defensa, tener en consideración las recomendaciones y/o observaciones registradas en el aplicativo ECM por la Oficina Asesora de Planeación. La Oficina de Control Interno, como tercera línea de defensa, deja en cada seguimiento recomendaciones y/o alertas con el fin de asegurar la culminación de las acciones dentro de los tiempos previstos y evitar incumplimientos; esto con el propósito de que las áreas responsables subsanen lo identificado, dejando los registros y evidencias correspondientes en el aplicativo ECM. A continuación, se presenta el seguimiento realizado por la Oficina de Control Interno a las treinta y seis (36) acciones registradas en el aplicativo ECM. En la tabla siguiente se detalla el estado de cada una, indicando como alerta la situación evaluada.</t>
  </si>
  <si>
    <t>se pueden consultar la observaciones en el siguiente link:   https://www.dadep.gov.co/sites/default/files/control/2025-11/seguimiento-pminterno-octubre312025.pdf</t>
  </si>
  <si>
    <t>Informe final de Auditoría al Proceso Contable - Procedimiento de Consolidación del Inventario General Del Espacio Público Y Bienes Fiscales</t>
  </si>
  <si>
    <t>informe auditoria proceso contable</t>
  </si>
  <si>
    <t>para consultar el documento debe dirigirse al siguiente link:  https://www.dadep.gov.co/sites/default/files/control/2025-11/informe-final-auditoria-contable-dadep.pdf</t>
  </si>
  <si>
    <t>Para visualizar la respuesta y su analisis debe dirigierse al siguiente link:  https://www.dadep.gov.co/sites/default/files/control/2025-11/informe-final-auditoria-contable-dadep.pdf</t>
  </si>
  <si>
    <t>Informe del monitoreo al presupuesto del DADEP</t>
  </si>
  <si>
    <t>informe monitoreo al presupuesto</t>
  </si>
  <si>
    <t xml:space="preserve">Noviembre </t>
  </si>
  <si>
    <t>para consultar las recomendaciones debe ir al siguiente link:  https://www.dadep.gov.co/sites/default/files/control/2025-11/informe-monitoreo-presup-dadep.pdf</t>
  </si>
  <si>
    <t>Para visualizar las conclusiones debe dirigirse al siguiente link:  https://www.dadep.gov.co/sites/default/files/control/2025-11/informe-monitoreo-presup-dadep.pdf</t>
  </si>
  <si>
    <t>Plan anual de Auditoria PAA</t>
  </si>
  <si>
    <t>PAA</t>
  </si>
  <si>
    <t>Para visualizar el Plan Anual de Auditorias debe dirigirse al siguiente link:  https://www.dadep.gov.co/sites/default/files/control/2025-10/plan-anual-de-auditoria.pdf</t>
  </si>
  <si>
    <t>02-2025 Comité Institucional de Coordinación de Control Interno</t>
  </si>
  <si>
    <t>comité CICCI</t>
  </si>
  <si>
    <t>Documento de control interno</t>
  </si>
  <si>
    <t>Se puede consultar el acta en el siguiente link;  https://www.dadep.gov.co/sites/default/files/control/2025-10/acta-del-comite-institucional.pdf</t>
  </si>
  <si>
    <t>03-2025 Comité Institucional de Coordinación de Control Interno - Acta de comité CICCI No 3 del 11/12/2025</t>
  </si>
  <si>
    <t>Diciembre-11-2025</t>
  </si>
  <si>
    <t>se puede consultar el acta en el siguiente link: https://www.dadep.gov.co/sites/default/files/control/2025-12/3-acta-del-cicci-11122025.pdf</t>
  </si>
  <si>
    <t>Evaluación Independiente del sistema de control interno</t>
  </si>
  <si>
    <t>evaluación sistema control interno</t>
  </si>
  <si>
    <t>primer semestre 2025</t>
  </si>
  <si>
    <t>se puede consultar el documento en el siguiente link:  https://www.dadep.gov.co/sites/default/files/control/2025-07/evaluacion-sci.pdf</t>
  </si>
  <si>
    <t>Se puede consultar el documento en el siguiente link:  https://www.dadep.gov.co/sites/default/files/control/2025-07/informe-evaluacion-de-sci-unificado-2025.pdf</t>
  </si>
  <si>
    <t>Soporte evaluación Independiente del sistema de control interno</t>
  </si>
  <si>
    <t>soporte evaluación independiente</t>
  </si>
  <si>
    <t>Se puede consultar el documentos en el siguiente llink:  https://www.dadep.gov.co/sites/default/files/control/2025-07/soporte-evaluacion-sci.pdf</t>
  </si>
  <si>
    <t>Segfuimiento al programa de transparencia y ética pública PTEP -Segundo cuatrimestre</t>
  </si>
  <si>
    <t>se puede consultar el documentos en el siguiente link:  https://www.dadep.gov.co/control/Informes-y-requerimientos-de-ley</t>
  </si>
  <si>
    <t>se puede consultar el documento en el siguiente link:  https://www.dadep.gov.co/sites/default/files/control/2025-09/suit-sep-25.pdf</t>
  </si>
  <si>
    <t>Las recomendaciones pueden ser consultadas en el siguiente link:  https://www.dadep.gov.co/sites/default/files/control/2025-09/seguimiento-2do-cuatrim-2025-mrc.xlsx</t>
  </si>
  <si>
    <t>Informe de seguimiento semestral  a los instrumentos técnicos y administrativos que hacen parte de sistema de control interno Período Auditado
Enero a junio del 2025</t>
  </si>
  <si>
    <t>Vigencia 2024</t>
  </si>
  <si>
    <t>Primer semestre 2025</t>
  </si>
  <si>
    <t>semestral</t>
  </si>
  <si>
    <t>Vigencia 15 AGOSTO 2025</t>
  </si>
  <si>
    <t>Vigencia 31 julio 2025</t>
  </si>
  <si>
    <t>Vigencia agosto 29  2025</t>
  </si>
  <si>
    <t>Vigencia 31 agosto 2025</t>
  </si>
  <si>
    <t>cuatrimestral</t>
  </si>
  <si>
    <t>Vigencia segundo cuatrimestre 2025</t>
  </si>
  <si>
    <t>Vigencia segundo cuatrimestre  2025</t>
  </si>
  <si>
    <t xml:space="preserve">Seguimiento mapa de riesgo de  corrupción-Segundo cuatrimestre 2025
</t>
  </si>
  <si>
    <t>Vigencia 31 agosto  2025</t>
  </si>
  <si>
    <t>Vigencia septiembre 25  2025</t>
  </si>
  <si>
    <t>agosto 30 2025</t>
  </si>
  <si>
    <t>24 septiembre del 2025</t>
  </si>
  <si>
    <t xml:space="preserve">Vigencia 30 de junio </t>
  </si>
  <si>
    <t>Vigencia septiembre  2025</t>
  </si>
  <si>
    <t>Vigencia tercer trimestre 2025</t>
  </si>
  <si>
    <t>Vigencia 30 de junio 2025</t>
  </si>
  <si>
    <t>Vigencia octubre de 2025</t>
  </si>
  <si>
    <t>Vigencia junio 2025</t>
  </si>
  <si>
    <t>vigencia noviembre  2025</t>
  </si>
  <si>
    <t>vigencia octubre 2025</t>
  </si>
  <si>
    <t>Vigencia 31 octubre 2025</t>
  </si>
  <si>
    <t>Vigencia 1 enero al 30 de junio</t>
  </si>
  <si>
    <t>senestrak</t>
  </si>
  <si>
    <t>Vigencia segundo trimestre del 2025</t>
  </si>
  <si>
    <t xml:space="preserve">Plan de mejoramiento por procesos </t>
  </si>
  <si>
    <t>Planes de mejoramiento interno</t>
  </si>
  <si>
    <t>Plan de mejoramiento por procesos</t>
  </si>
  <si>
    <t>Vigencia 30 junio del 2025</t>
  </si>
  <si>
    <t xml:space="preserve">Semestral </t>
  </si>
  <si>
    <t xml:space="preserve">Se puede consultar el documento en el siguiente enlace:  https://www.dadep.gov.co/sites/default/files/control/2025-08/plan-de-mejoramiento-por-procesos-primer-semestre-2025.xlsx </t>
  </si>
  <si>
    <t>Planes de mejoramientoi institucional contraloria</t>
  </si>
  <si>
    <t>Seguimiento acciones plan de mejoramiento</t>
  </si>
  <si>
    <t>Vigencia 15 agosto 2025</t>
  </si>
  <si>
    <t>se puede consultar el documento en el siguiente link:  https://www.dadep.gov.co/sites/default/files/control/2025-08/monitoreo-al-pme-corte-15-agosto-2025.xlsx</t>
  </si>
  <si>
    <t xml:space="preserve">planes de mejoramiento institucional contraloria </t>
  </si>
  <si>
    <t>Vigencia 30 agosto 2025</t>
  </si>
  <si>
    <t>se puede consultar el documento en el siguiente link: https://www.dadep.gov.co/sites/default/files/control/2025-09/monitoreo-al-pme-corte-30-agosto-2025.xlsx</t>
  </si>
  <si>
    <t>Vigencia septyiembre 30 2025</t>
  </si>
  <si>
    <t>Se puede consultar el acta dfel  siguiente link:  https://www.dadep.gov.co/sites/default/files/control/2025-10/monitoreo-al-pme-corte-30-septiembre-2025.xlsx</t>
  </si>
  <si>
    <t>Viencia 31 de octubre 2025</t>
  </si>
  <si>
    <t>se puede consultar el documento en el siguiente anlace:  https://www.dadep.gov.co/sites/default/files/control/2025-11/monitoreo-al-pme-corte-31octubre2025.xlsx</t>
  </si>
  <si>
    <t>Se puede consultar el documento en el siguiente link:  https://www.dadep.gov.co/sites/default/files/control/2025-09/informe-gestion-archivistica-2025.pdf</t>
  </si>
  <si>
    <t xml:space="preserve">La entidad dispone de la Política de Administración del Riesgo, cuya actualización se realizó en el segundo semestre del año 2024; no obstante, en lo que respecta a los instrumentos de gestión de riesgos, se constató que los procedimientos “Administración de Riesgos”, código 127- PRCVM-07, versión 1 y Plan de mejoramiento”, código 127-PRCVM-06, versión, no definen directrices de operación ante la materialización de riesgos, así como los plazos para el reporte.  Las actividades a cargo de la Línea Estratégica, presentan avances significativos en cumplimiento de la Política de Administración del Riesgo, así como las acciones establecidas en el plan de mejoramiento reportan su estado en ejecución para la vigencia 2025.  No se formularon, ni ejecutaron acciones de mejora frente a la observación No.2, referente a las deficiencias en la descripción y valoración de riesgos y la observación No. 3 referente a las debilidades en la formulación de controles, dejadas en el informe con radicado Nro. 20251100020773 del mes de abril de 2025.  A la fecha del presente informe, la entidad no ha formulado, aprobado y socializado riesgos fiscales de acuerdo con en el numeral 4.3 Metodología para el levantamiento del mapa de riesgos fiscales de la Guía gestión integral riesgo V7.  Frente a la materialización de riesgos, se presenta observación y alerta preventiva por la gestión que se viene realizando a los riesgos materializados, puesto que el mapa de riesgos de seguridad de la información y mapa de riesgos de gestión no se encuentra actualizado acorde con los riesgos materializados y su tratamiento. 8. RECOMENDACIONES  Revisar el objetivo de la Política de Administración del Riesgo, teniendo en cuenta los lineamientos establecidos por el DAFP en la Guía para la Gestión Integral del Riesgo en Entidades Públicas, versión 7, así como su orientación al cumplimiento de los objetivos institucionales.  Se reitera la recomendación de actualizar los procedimientos “Administración de Riesgos”, código 127-PRCVM-07, versión 1 y Plan de mejoramiento”, código 127-PRCVM-06, teniendo en cuenta las actividades en el caso de materialización de riesgos, con las políticas claras de operación y tiempos para la formulación del plan de mejoramiento.  Realizar un análisis adecuado e integral de los informes de auditoría interna y de entes externos que le permitan a la entidad detectar posibles materializaciones de riesgos e identificar riesgos adicionales que no están contemplados en el actual mapa de riesgos y fortalecer las acciones preventivas  Se recomienda formular acciones de mejora con el fin de dar tratamiento a la observación No.2, referente a las deficiencias en la descripción y valoración de riesgos y la observación No. 3  referente a las debilidades en la formulación de controles, del informe con radicado Nro.
20251100020773, en cumplimiento al objetivo de la política de administración del riesgo de la
entidad.
 Formular acciones tendientes a la identificación de los riesgos de tipo fiscal, de conformidad con lo dispuesto en el numeral 4.3 Metodología para el levantamiento del mapa de riesgos fiscales de la Guía gestión integral riesgo V7.
 Se reitera la recomendación que en el ciclo de revisión y reformulación de los riesgos la primera línea de defensa (líder del proceso), fortalezca el análisis de causas de los riesgos identificados, especialmente la causa raíz, utilizando metodologías aplicadas (Diagramas de Ishikaw o los cinco
porqués) a las situaciones que se presentan en las actividades propias del proceso y procedimientos.
 Se reitera la recomendación a los líderes de proceso, como primera línea de defensa, realizar actividades de autocontrol en pro de la mejora a la gestión de riesgos, fortaleciendo la redacción de los riesgos, el análisis de causas y definición de controles acorde a las actividades propias del proceso.
 Actualizar el mapa de riesgos con el reporte de materialización y el plan de tratamiento, especialmente en el mapa de riesgos de seguridad de la información, pesto que no es posible establecer que producto de un inocente de seguridad de la información se realizó el tratamiento respectivo. A su vez, se sugiere documentar la materialización de riesgos con el reporte del líder del proceso, las actividades desarrolladas y el plan de tratamiento.
 Se recomienda formular un plan de acción efectivo para atender las recomendaciones y observaciones que dieron lugar en los pasados y presentes informes de seguimiento a la gestión de riesgos de la entidad. </t>
  </si>
  <si>
    <t xml:space="preserve">1
2
3
</t>
  </si>
  <si>
    <t>1
1
1</t>
  </si>
  <si>
    <t xml:space="preserve">1
2
1
1
1
2
1
</t>
  </si>
  <si>
    <t>1
2
3
4
5</t>
  </si>
  <si>
    <t>1. Incumplimiento en la publicación y actualización de la información registrada en el link de transparencia, ubicado en la página web del Departamento Administrativo de la Defensoría del Espacio Público – DADEP</t>
  </si>
  <si>
    <t xml:space="preserve">1                                                  2                                     3      
                                   1
2
1
2
                                                                                                             </t>
  </si>
  <si>
    <t>1 
2</t>
  </si>
  <si>
    <t>Incumplimiento a la Resolución 1519 de 2020 de menú “ Participa”.</t>
  </si>
  <si>
    <t xml:space="preserve">1
1
1
1
1
1
3
</t>
  </si>
  <si>
    <t>1. Deficiencia en la publicación de los actos administrativos de nombramiento.
2. Incumplimiento de los términos señalados en el artículo 7 del Decreto 189 de 2020 para la provisión de cargos de libre nombramiento y
remoción.
3.Deficiencia en la publicación de información en el SIDEAP
4.Inexistencia del informe de la comisión de servicios
5.Falta de notificación del acto administrativo
6.Incumplimiento de requisitos documentales en el trámite de Situaciones Administrativas
7. Conservación documental historias laborales</t>
  </si>
  <si>
    <t>Actualización mensual en enlaces hasta completar los nueve reportados con falta de actualización en el informe.</t>
  </si>
  <si>
    <t xml:space="preserve">Solicitar la publicación  en la pagina web, de los actos administrativos que sean objeto de observaciones por parte de la ciudadanía.
actualizado donde se describa los tiempos de posesión, el cual se debe realizar al sexto (6) día hábil.
Reportar en el SIDEAP, los actos administrativos que se deriven de la Gestión del Talento Humano en cumplimiento Circular Conjunta 006 del 2024 
Generar a través de correo electrónico una alerta al servidor (a) , para la entrega oportuna del informe de la Comisión de Servicios 
Solicitar la publicación  en la pagina web, de los actos administrativos cuando se encuentren notificados
Actualizar el Instructivo de Gestión y Desarrollo del Talento Humano, de acuerdo con la situación administrativa presentada.
Capacitar al personal que realiza la actividad  de Archivo de Historias Laborales 
Contar con un técnico en Gestión Documental, en el Proceso de Talento Humano
Realizar seguimiento a las historias laborales 
Solicitar al Proceso de Gestión Documental , los lineamientos para archivar las historias laborales, de conformidad con la normatividad vigente 
</t>
  </si>
  <si>
    <t>31/09/2025</t>
  </si>
  <si>
    <t>SGIEP</t>
  </si>
  <si>
    <t>plan mejoramiento interno</t>
  </si>
  <si>
    <t>Incumplimiento del instructivo de nómina, capítulo 8. Reconocimiento de horas extra</t>
  </si>
  <si>
    <t>Realizar una capacitación al conductor de la entidad sobre el adecuado diligenciamiento del formato 127-FORGT-18 y el uso de los formatos incluidos en el instructivo de nómina</t>
  </si>
  <si>
    <t>Desactualización de la Política del Sistema de Gestión de Seguridad y Salud en el Trabajo del Departamento Administrativo de la Defensoría del Espacio Público.</t>
  </si>
  <si>
    <t>Actualización del documento donde se adopta la  política del SG-SST  del Departamento Administrativo de la Defensoría del Espacio Público.</t>
  </si>
  <si>
    <t>1
2</t>
  </si>
  <si>
    <t>1. Incumplimiento del artículo 151 del Decreto Nacional 403 de 2020, por la no respuesta al requerimiento de información de la Oficina de Control Interno para el desarrollo de la actividad de evaluación independiente.</t>
  </si>
  <si>
    <t>Solicitar a OTIC, para que todo correo electrónico que llegue de OCI sea trasladado a una carpeta de nombre OCI en el outlook, por medio de una regla.
Adelantar comunicación formal vía correo electrónico al líder de la Oficina de Control Interno solicitando toda comunicación o solicitud del área se envié con copia al correo comunicaciones@dadep.gov.co</t>
  </si>
  <si>
    <t>SRI
SGC</t>
  </si>
  <si>
    <t>1.Deficiencias en la gestión del Defensor Ciudadano respecto a
la función No. 2.
2, Incumplimiento a la Política de Administración del Riesgo por materialización de riesgos del proceso de Atención a la Ciudadanía
3,Incumplimiento en la operación eficiente y efectiva de Bogotá Te Escucha.</t>
  </si>
  <si>
    <t>1
1
1
2</t>
  </si>
  <si>
    <t xml:space="preserve">Realizar presentación mediante acta, de las recomendaciones al representante legal de la entidad, con el fin de facilitar la interacción entre la entidad y la ciudadanía.
Revisar y fortalecer el procedimiento interno de identificación, evaluación, seguimiento y reporte de riesgos en el proceso de Atención a la Ciudadanía.
Realizar una mesa de trabajo al grupo de Atención a la Ciudadania del articulo 3 numeral 3 del decreto 371 del 2010.
</t>
  </si>
  <si>
    <t>Diciembre-31-2025</t>
  </si>
  <si>
    <t>Informe de gestión jefe Control Interno 2022-2025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</si>
</sst>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m"/>
    <numFmt numFmtId="165" formatCode="_-* #,##0_-;\-* #,##0_-;_-* &quot;-&quot;??_-;_-@_-"/>
  </numFmts>
  <fonts count="53">
    <font>
      <sz val="11"/>
      <color theme="1"/>
      <name val="Calibri"/>
      <family val="2"/>
      <scheme val="minor"/>
    </font>
    <font>
      <sz val="12"/>
      <name val="Arial"/>
      <family val="2"/>
    </font>
    <font>
      <sz val="10"/>
      <name val="Arial"/>
      <family val="2"/>
    </font>
    <font>
      <b/>
      <sz val="11"/>
      <name val="Trebuchet MS"/>
      <family val="2"/>
    </font>
    <font>
      <b/>
      <sz val="26"/>
      <name val="Trebuchet MS"/>
      <family val="2"/>
    </font>
    <font>
      <b/>
      <sz val="11"/>
      <color theme="0" tint="-0.34998626667073579"/>
      <name val="Calibri"/>
      <family val="2"/>
      <scheme val="minor"/>
    </font>
    <font>
      <sz val="11"/>
      <color theme="0" tint="-0.34998626667073579"/>
      <name val="Calibri"/>
      <family val="2"/>
      <scheme val="minor"/>
    </font>
    <font>
      <b/>
      <sz val="10"/>
      <color indexed="8"/>
      <name val="Museo Sans 300"/>
      <family val="3"/>
    </font>
    <font>
      <sz val="10"/>
      <color indexed="8"/>
      <name val="Museo Sans 300"/>
      <family val="3"/>
    </font>
    <font>
      <sz val="11"/>
      <color theme="1"/>
      <name val="Museo Sans 300"/>
      <family val="3"/>
    </font>
    <font>
      <b/>
      <sz val="11"/>
      <color theme="0"/>
      <name val="Museo Sans 300"/>
      <family val="3"/>
    </font>
    <font>
      <sz val="20"/>
      <color theme="1"/>
      <name val="Museo Sans Condensed"/>
    </font>
    <font>
      <sz val="12"/>
      <color indexed="9"/>
      <name val="Museo Sans Condensed"/>
    </font>
    <font>
      <sz val="12"/>
      <color theme="0"/>
      <name val="Museo Sans Condensed"/>
    </font>
    <font>
      <b/>
      <sz val="12"/>
      <color rgb="FFFFFFFF"/>
      <name val="Museo Sans Condensed"/>
    </font>
    <font>
      <b/>
      <sz val="10"/>
      <color theme="0"/>
      <name val="Museo Sans Condensed"/>
    </font>
    <font>
      <sz val="11"/>
      <color rgb="FF000000"/>
      <name val="Calibri"/>
      <family val="2"/>
      <charset val="1"/>
    </font>
    <font>
      <b/>
      <sz val="11"/>
      <name val="Museo sans condesed"/>
    </font>
    <font>
      <b/>
      <sz val="12"/>
      <name val="Museo sans condesed"/>
    </font>
    <font>
      <sz val="12"/>
      <name val="Museo sans condesed"/>
    </font>
    <font>
      <sz val="12"/>
      <name val="Calibri"/>
      <family val="2"/>
      <scheme val="minor"/>
    </font>
    <font>
      <sz val="11"/>
      <name val="Museo sans condesed"/>
    </font>
    <font>
      <b/>
      <sz val="10"/>
      <name val="Museo sans condesed"/>
    </font>
    <font>
      <sz val="10"/>
      <color theme="1"/>
      <name val="Calibri"/>
      <family val="2"/>
      <scheme val="minor"/>
    </font>
    <font>
      <sz val="10"/>
      <name val="Museo sans condesed"/>
    </font>
    <font>
      <sz val="10"/>
      <name val="Calibri"/>
      <family val="2"/>
      <scheme val="minor"/>
    </font>
    <font>
      <sz val="9.5"/>
      <name val="Museo sans condesed"/>
    </font>
    <font>
      <sz val="9.5"/>
      <color rgb="FF000000"/>
      <name val="Museo sans condesed"/>
    </font>
    <font>
      <b/>
      <sz val="9.5"/>
      <color rgb="FF000000"/>
      <name val="Museo sans condesed"/>
    </font>
    <font>
      <u/>
      <sz val="9.5"/>
      <color rgb="FF000000"/>
      <name val="Museo sans condesed"/>
    </font>
    <font>
      <b/>
      <sz val="9.5"/>
      <name val="Museo sans condesed"/>
    </font>
    <font>
      <u/>
      <sz val="9.5"/>
      <name val="Museo sans condesed"/>
    </font>
    <font>
      <sz val="9"/>
      <color indexed="81"/>
      <name val="Tahoma"/>
      <family val="2"/>
    </font>
    <font>
      <b/>
      <sz val="9"/>
      <color indexed="81"/>
      <name val="Tahoma"/>
      <family val="2"/>
    </font>
    <font>
      <b/>
      <u/>
      <sz val="9.5"/>
      <color rgb="FF000000"/>
      <name val="Museo sans condesed"/>
    </font>
    <font>
      <b/>
      <sz val="10"/>
      <color rgb="FFFF0000"/>
      <name val="Museo sans condesed"/>
    </font>
    <font>
      <sz val="9"/>
      <name val="Calibri"/>
      <family val="2"/>
      <scheme val="minor"/>
    </font>
    <font>
      <sz val="9.5"/>
      <color theme="1"/>
      <name val="Museo sans condesed"/>
    </font>
    <font>
      <b/>
      <sz val="11"/>
      <color theme="1"/>
      <name val="Calibri"/>
      <family val="2"/>
      <scheme val="minor"/>
    </font>
    <font>
      <sz val="11"/>
      <color theme="1"/>
      <name val="Calibri"/>
      <family val="2"/>
      <scheme val="minor"/>
    </font>
    <font>
      <b/>
      <sz val="10"/>
      <color theme="1"/>
      <name val="Museo sans condesed"/>
    </font>
    <font>
      <sz val="8"/>
      <name val="Museo sans condesed"/>
    </font>
    <font>
      <sz val="8"/>
      <color theme="1"/>
      <name val="Calibri"/>
      <family val="2"/>
      <scheme val="minor"/>
    </font>
    <font>
      <sz val="8"/>
      <color rgb="FF000000"/>
      <name val="Museo sans condesed"/>
    </font>
    <font>
      <b/>
      <sz val="8"/>
      <name val="Museo sans condesed"/>
    </font>
    <font>
      <sz val="8"/>
      <color theme="1"/>
      <name val="Museo sans condesed"/>
    </font>
    <font>
      <u/>
      <sz val="11"/>
      <color theme="10"/>
      <name val="Calibri"/>
      <family val="2"/>
      <scheme val="minor"/>
    </font>
    <font>
      <sz val="8"/>
      <color rgb="FF333333"/>
      <name val="Calibri"/>
      <family val="2"/>
      <scheme val="minor"/>
    </font>
    <font>
      <sz val="8"/>
      <color rgb="FF000000"/>
      <name val="Calibri"/>
      <family val="2"/>
      <scheme val="minor"/>
    </font>
    <font>
      <sz val="8"/>
      <name val="Calibri"/>
      <family val="2"/>
      <scheme val="minor"/>
    </font>
    <font>
      <u/>
      <sz val="8"/>
      <color theme="4"/>
      <name val="Calibri"/>
      <family val="2"/>
      <scheme val="minor"/>
    </font>
    <font>
      <b/>
      <sz val="8"/>
      <color theme="1"/>
      <name val="Calibri"/>
      <family val="2"/>
      <scheme val="minor"/>
    </font>
    <font>
      <u/>
      <sz val="8"/>
      <color theme="10"/>
      <name val="Calibri"/>
      <family val="2"/>
      <scheme val="minor"/>
    </font>
  </fonts>
  <fills count="21">
    <fill>
      <patternFill patternType="none"/>
    </fill>
    <fill>
      <patternFill patternType="gray125"/>
    </fill>
    <fill>
      <patternFill patternType="solid">
        <fgColor indexed="9"/>
        <bgColor indexed="26"/>
      </patternFill>
    </fill>
    <fill>
      <patternFill patternType="solid">
        <fgColor theme="0" tint="-0.249977111117893"/>
        <bgColor indexed="22"/>
      </patternFill>
    </fill>
    <fill>
      <patternFill patternType="solid">
        <fgColor theme="0" tint="-0.249977111117893"/>
        <bgColor indexed="64"/>
      </patternFill>
    </fill>
    <fill>
      <patternFill patternType="solid">
        <fgColor theme="0"/>
        <bgColor indexed="64"/>
      </patternFill>
    </fill>
    <fill>
      <patternFill patternType="solid">
        <fgColor theme="0"/>
        <bgColor indexed="22"/>
      </patternFill>
    </fill>
    <fill>
      <patternFill patternType="solid">
        <fgColor theme="0"/>
        <bgColor indexed="26"/>
      </patternFill>
    </fill>
    <fill>
      <patternFill patternType="solid">
        <fgColor indexed="9"/>
        <bgColor indexed="64"/>
      </patternFill>
    </fill>
    <fill>
      <patternFill patternType="solid">
        <fgColor rgb="FFE4032E"/>
        <bgColor indexed="64"/>
      </patternFill>
    </fill>
    <fill>
      <patternFill patternType="solid">
        <fgColor rgb="FFFFCCCC"/>
        <bgColor indexed="22"/>
      </patternFill>
    </fill>
    <fill>
      <patternFill patternType="solid">
        <fgColor theme="0"/>
        <bgColor rgb="FFFFFFCC"/>
      </patternFill>
    </fill>
    <fill>
      <patternFill patternType="solid">
        <fgColor theme="0" tint="-0.34998626667073579"/>
        <bgColor indexed="64"/>
      </patternFill>
    </fill>
    <fill>
      <patternFill patternType="solid">
        <fgColor rgb="FFFFFFFF"/>
        <bgColor indexed="64"/>
      </patternFill>
    </fill>
    <fill>
      <patternFill patternType="solid">
        <fgColor rgb="FFFFFF00"/>
        <bgColor indexed="64"/>
      </patternFill>
    </fill>
    <fill>
      <patternFill patternType="solid">
        <fgColor theme="9" tint="-0.249977111117893"/>
        <bgColor indexed="64"/>
      </patternFill>
    </fill>
    <fill>
      <patternFill patternType="solid">
        <fgColor rgb="FF00B050"/>
        <bgColor indexed="64"/>
      </patternFill>
    </fill>
    <fill>
      <patternFill patternType="solid">
        <fgColor theme="7" tint="-0.249977111117893"/>
        <bgColor indexed="64"/>
      </patternFill>
    </fill>
    <fill>
      <patternFill patternType="solid">
        <fgColor rgb="FFFFFF00"/>
        <bgColor rgb="FFFFFFCC"/>
      </patternFill>
    </fill>
    <fill>
      <patternFill patternType="solid">
        <fgColor rgb="FF92D050"/>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auto="1"/>
      </top>
      <bottom/>
      <diagonal/>
    </border>
    <border>
      <left/>
      <right/>
      <top style="medium">
        <color auto="1"/>
      </top>
      <bottom/>
      <diagonal/>
    </border>
    <border>
      <left/>
      <right style="medium">
        <color indexed="64"/>
      </right>
      <top style="medium">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bottom/>
      <diagonal/>
    </border>
  </borders>
  <cellStyleXfs count="8">
    <xf numFmtId="0" fontId="0" fillId="0" borderId="0"/>
    <xf numFmtId="0" fontId="1" fillId="0" borderId="0"/>
    <xf numFmtId="0" fontId="2" fillId="0" borderId="0"/>
    <xf numFmtId="0" fontId="2" fillId="0" borderId="0"/>
    <xf numFmtId="0" fontId="16" fillId="0" borderId="0"/>
    <xf numFmtId="43" fontId="39"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cellStyleXfs>
  <cellXfs count="431">
    <xf numFmtId="0" fontId="0" fillId="0" borderId="0" xfId="0"/>
    <xf numFmtId="0" fontId="1" fillId="0" borderId="0" xfId="1"/>
    <xf numFmtId="0" fontId="4" fillId="0" borderId="0" xfId="1" applyFont="1" applyAlignment="1">
      <alignment vertical="center"/>
    </xf>
    <xf numFmtId="0" fontId="5" fillId="0" borderId="0" xfId="0" applyFont="1" applyAlignment="1">
      <alignment horizontal="center"/>
    </xf>
    <xf numFmtId="0" fontId="6" fillId="0" borderId="0" xfId="0" applyFont="1"/>
    <xf numFmtId="0" fontId="5" fillId="0" borderId="0" xfId="0" applyFont="1"/>
    <xf numFmtId="0" fontId="7" fillId="0" borderId="6" xfId="0" applyFont="1" applyBorder="1" applyAlignment="1">
      <alignment horizontal="justify" vertical="center" wrapText="1"/>
    </xf>
    <xf numFmtId="0" fontId="8" fillId="6" borderId="0" xfId="0" applyFont="1" applyFill="1" applyAlignment="1">
      <alignment horizontal="justify" vertical="center" wrapText="1"/>
    </xf>
    <xf numFmtId="0" fontId="8" fillId="6" borderId="0" xfId="0" applyFont="1" applyFill="1" applyAlignment="1">
      <alignment horizontal="center" vertical="center" wrapText="1"/>
    </xf>
    <xf numFmtId="0" fontId="8" fillId="6" borderId="7" xfId="0" applyFont="1" applyFill="1" applyBorder="1" applyAlignment="1">
      <alignment horizontal="justify" vertical="center" wrapText="1"/>
    </xf>
    <xf numFmtId="0" fontId="23" fillId="0" borderId="0" xfId="0" applyFont="1"/>
    <xf numFmtId="0" fontId="24" fillId="5" borderId="14"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21" fillId="2" borderId="0" xfId="0" applyFont="1" applyFill="1" applyAlignment="1" applyProtection="1">
      <alignment horizontal="center" vertical="center" wrapText="1"/>
      <protection locked="0"/>
    </xf>
    <xf numFmtId="0" fontId="17" fillId="2" borderId="9" xfId="0" applyFont="1" applyFill="1" applyBorder="1" applyAlignment="1" applyProtection="1">
      <alignment horizontal="left" vertical="top" wrapText="1"/>
      <protection locked="0"/>
    </xf>
    <xf numFmtId="0" fontId="21" fillId="2" borderId="9" xfId="0" applyFont="1" applyFill="1" applyBorder="1" applyAlignment="1" applyProtection="1">
      <alignment horizontal="left" vertical="top" wrapText="1"/>
      <protection locked="0"/>
    </xf>
    <xf numFmtId="0" fontId="21" fillId="2" borderId="9" xfId="0" applyFont="1" applyFill="1" applyBorder="1" applyAlignment="1" applyProtection="1">
      <alignment horizontal="center" vertical="center" wrapText="1"/>
      <protection locked="0"/>
    </xf>
    <xf numFmtId="0" fontId="21" fillId="5" borderId="0" xfId="0" applyFont="1" applyFill="1" applyAlignment="1" applyProtection="1">
      <alignment horizontal="center"/>
      <protection locked="0"/>
    </xf>
    <xf numFmtId="0" fontId="21" fillId="5" borderId="0" xfId="0" applyFont="1" applyFill="1" applyAlignment="1" applyProtection="1">
      <alignment horizontal="left"/>
      <protection locked="0"/>
    </xf>
    <xf numFmtId="0" fontId="21" fillId="5" borderId="0" xfId="0" applyFont="1" applyFill="1" applyAlignment="1" applyProtection="1">
      <alignment horizontal="center" vertical="center"/>
      <protection locked="0"/>
    </xf>
    <xf numFmtId="0" fontId="18" fillId="2" borderId="25"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left" vertical="top" wrapText="1"/>
      <protection locked="0"/>
    </xf>
    <xf numFmtId="0" fontId="20" fillId="5" borderId="25" xfId="0" applyFont="1" applyFill="1" applyBorder="1" applyAlignment="1" applyProtection="1">
      <alignment horizontal="left"/>
      <protection locked="0"/>
    </xf>
    <xf numFmtId="0" fontId="19" fillId="0" borderId="25" xfId="0" applyFont="1" applyBorder="1" applyAlignment="1" applyProtection="1">
      <alignment horizontal="left" vertical="top" wrapText="1"/>
      <protection locked="0"/>
    </xf>
    <xf numFmtId="0" fontId="18" fillId="2" borderId="26" xfId="0" applyFont="1" applyFill="1" applyBorder="1" applyAlignment="1" applyProtection="1">
      <alignment horizontal="left" vertical="top" wrapText="1"/>
      <protection locked="0"/>
    </xf>
    <xf numFmtId="0" fontId="24" fillId="4" borderId="34" xfId="0" applyFont="1" applyFill="1" applyBorder="1" applyAlignment="1">
      <alignment horizontal="center" vertical="center" wrapText="1"/>
    </xf>
    <xf numFmtId="0" fontId="26" fillId="5" borderId="36" xfId="0" applyFont="1" applyFill="1" applyBorder="1" applyAlignment="1">
      <alignment vertical="center" wrapText="1"/>
    </xf>
    <xf numFmtId="0" fontId="24" fillId="4" borderId="42" xfId="0" applyFont="1" applyFill="1" applyBorder="1" applyAlignment="1">
      <alignment horizontal="center" vertical="center" wrapText="1"/>
    </xf>
    <xf numFmtId="0" fontId="26" fillId="5" borderId="14" xfId="0" applyFont="1" applyFill="1" applyBorder="1" applyAlignment="1">
      <alignment horizontal="center" vertical="center" wrapText="1"/>
    </xf>
    <xf numFmtId="0" fontId="26" fillId="13" borderId="1" xfId="0" applyFont="1" applyFill="1" applyBorder="1" applyAlignment="1">
      <alignment vertical="center" wrapText="1"/>
    </xf>
    <xf numFmtId="0" fontId="26" fillId="5" borderId="27" xfId="0" applyFont="1" applyFill="1" applyBorder="1" applyAlignment="1">
      <alignment horizontal="center" vertical="center" wrapText="1"/>
    </xf>
    <xf numFmtId="0" fontId="26" fillId="5" borderId="15" xfId="0" applyFont="1" applyFill="1" applyBorder="1" applyAlignment="1">
      <alignment horizontal="center" vertical="center" wrapText="1"/>
    </xf>
    <xf numFmtId="0" fontId="38" fillId="0" borderId="46" xfId="0" applyFont="1" applyBorder="1"/>
    <xf numFmtId="0" fontId="0" fillId="0" borderId="47" xfId="0" applyBorder="1" applyAlignment="1">
      <alignment horizontal="center"/>
    </xf>
    <xf numFmtId="0" fontId="38" fillId="0" borderId="47" xfId="0" applyFont="1" applyBorder="1" applyAlignment="1">
      <alignment horizontal="center"/>
    </xf>
    <xf numFmtId="0" fontId="0" fillId="0" borderId="48" xfId="0" applyBorder="1" applyAlignment="1">
      <alignment horizontal="center"/>
    </xf>
    <xf numFmtId="0" fontId="38" fillId="14" borderId="39" xfId="0" applyFont="1" applyFill="1" applyBorder="1" applyAlignment="1">
      <alignment horizontal="center"/>
    </xf>
    <xf numFmtId="0" fontId="38" fillId="14" borderId="41" xfId="0" applyFont="1" applyFill="1" applyBorder="1" applyAlignment="1">
      <alignment horizontal="center"/>
    </xf>
    <xf numFmtId="0" fontId="0" fillId="0" borderId="49" xfId="0" applyBorder="1" applyAlignment="1">
      <alignment horizontal="center"/>
    </xf>
    <xf numFmtId="0" fontId="38" fillId="0" borderId="49" xfId="0" applyFont="1" applyBorder="1" applyAlignment="1">
      <alignment horizontal="center"/>
    </xf>
    <xf numFmtId="0" fontId="26" fillId="5" borderId="1" xfId="0" applyFont="1" applyFill="1" applyBorder="1" applyAlignment="1">
      <alignment horizontal="center" vertical="center" wrapText="1"/>
    </xf>
    <xf numFmtId="0" fontId="26" fillId="5" borderId="16"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6" fillId="11" borderId="1" xfId="0" applyFont="1" applyFill="1" applyBorder="1" applyAlignment="1">
      <alignment horizontal="center" vertical="center" wrapText="1"/>
    </xf>
    <xf numFmtId="0" fontId="26" fillId="5" borderId="28" xfId="0" applyFont="1" applyFill="1" applyBorder="1" applyAlignment="1">
      <alignment horizontal="center" vertical="center" wrapText="1"/>
    </xf>
    <xf numFmtId="0" fontId="26" fillId="11" borderId="36"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6" fillId="5" borderId="1" xfId="0" applyFont="1" applyFill="1" applyBorder="1" applyAlignment="1">
      <alignment vertical="center" wrapText="1"/>
    </xf>
    <xf numFmtId="0" fontId="38" fillId="0" borderId="48" xfId="0" applyFont="1" applyBorder="1" applyAlignment="1">
      <alignment horizontal="center"/>
    </xf>
    <xf numFmtId="0" fontId="38" fillId="12" borderId="27" xfId="0" applyFont="1" applyFill="1" applyBorder="1" applyAlignment="1">
      <alignment horizontal="center"/>
    </xf>
    <xf numFmtId="0" fontId="38" fillId="12" borderId="31" xfId="0" applyFont="1" applyFill="1" applyBorder="1" applyAlignment="1">
      <alignment horizontal="center"/>
    </xf>
    <xf numFmtId="0" fontId="38" fillId="12" borderId="39" xfId="0" applyFont="1" applyFill="1" applyBorder="1" applyAlignment="1">
      <alignment horizontal="center"/>
    </xf>
    <xf numFmtId="0" fontId="38" fillId="12" borderId="41" xfId="0" applyFont="1" applyFill="1" applyBorder="1" applyAlignment="1">
      <alignment horizontal="center"/>
    </xf>
    <xf numFmtId="0" fontId="26" fillId="5" borderId="1" xfId="0" applyFont="1" applyFill="1" applyBorder="1" applyAlignment="1">
      <alignment vertical="top" wrapText="1"/>
    </xf>
    <xf numFmtId="0" fontId="26" fillId="5" borderId="16" xfId="0" applyFont="1" applyFill="1" applyBorder="1" applyAlignment="1">
      <alignment vertical="center" wrapText="1"/>
    </xf>
    <xf numFmtId="0" fontId="31" fillId="5" borderId="1" xfId="0" applyFont="1" applyFill="1" applyBorder="1" applyAlignment="1">
      <alignment vertical="center" wrapText="1"/>
    </xf>
    <xf numFmtId="0" fontId="26" fillId="5" borderId="28" xfId="0" applyFont="1" applyFill="1" applyBorder="1" applyAlignment="1">
      <alignment vertical="center" wrapText="1"/>
    </xf>
    <xf numFmtId="0" fontId="22" fillId="3" borderId="34" xfId="0" applyFont="1" applyFill="1" applyBorder="1" applyAlignment="1">
      <alignment vertical="center" wrapText="1"/>
    </xf>
    <xf numFmtId="0" fontId="22" fillId="3" borderId="42" xfId="0" applyFont="1" applyFill="1" applyBorder="1" applyAlignment="1">
      <alignment vertical="center" wrapText="1"/>
    </xf>
    <xf numFmtId="0" fontId="22" fillId="3" borderId="43" xfId="0" applyFont="1" applyFill="1" applyBorder="1" applyAlignment="1">
      <alignment vertical="center" wrapText="1"/>
    </xf>
    <xf numFmtId="0" fontId="26" fillId="5" borderId="14" xfId="0" applyFont="1" applyFill="1" applyBorder="1" applyAlignment="1">
      <alignment vertical="center" wrapText="1"/>
    </xf>
    <xf numFmtId="0" fontId="26" fillId="5" borderId="13" xfId="0" applyFont="1" applyFill="1" applyBorder="1" applyAlignment="1">
      <alignment vertical="center" wrapText="1"/>
    </xf>
    <xf numFmtId="0" fontId="31" fillId="5" borderId="14" xfId="0" applyFont="1" applyFill="1" applyBorder="1" applyAlignment="1">
      <alignment vertical="center" wrapText="1"/>
    </xf>
    <xf numFmtId="0" fontId="31" fillId="5" borderId="13" xfId="0" applyFont="1" applyFill="1" applyBorder="1" applyAlignment="1">
      <alignment vertical="center" wrapText="1"/>
    </xf>
    <xf numFmtId="0" fontId="26" fillId="5" borderId="27" xfId="0" applyFont="1" applyFill="1" applyBorder="1" applyAlignment="1">
      <alignment vertical="center" wrapText="1"/>
    </xf>
    <xf numFmtId="0" fontId="26" fillId="5" borderId="31" xfId="0" applyFont="1" applyFill="1" applyBorder="1" applyAlignment="1">
      <alignment vertical="center" wrapText="1"/>
    </xf>
    <xf numFmtId="0" fontId="26" fillId="5" borderId="15" xfId="0" applyFont="1" applyFill="1" applyBorder="1" applyAlignment="1">
      <alignment vertical="center" wrapText="1"/>
    </xf>
    <xf numFmtId="0" fontId="26" fillId="5" borderId="17" xfId="0" applyFont="1" applyFill="1" applyBorder="1" applyAlignment="1">
      <alignment vertical="center" wrapText="1"/>
    </xf>
    <xf numFmtId="0" fontId="26" fillId="5" borderId="14" xfId="0" applyFont="1" applyFill="1" applyBorder="1" applyAlignment="1">
      <alignment vertical="top" wrapText="1"/>
    </xf>
    <xf numFmtId="0" fontId="26" fillId="5" borderId="13" xfId="0" applyFont="1" applyFill="1" applyBorder="1" applyAlignment="1">
      <alignment vertical="top" wrapText="1"/>
    </xf>
    <xf numFmtId="0" fontId="31" fillId="5" borderId="15" xfId="0" applyFont="1" applyFill="1" applyBorder="1" applyAlignment="1">
      <alignment vertical="top" wrapText="1"/>
    </xf>
    <xf numFmtId="0" fontId="31" fillId="5" borderId="16" xfId="0" applyFont="1" applyFill="1" applyBorder="1" applyAlignment="1">
      <alignment vertical="top" wrapText="1"/>
    </xf>
    <xf numFmtId="0" fontId="26" fillId="5" borderId="13"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27" fillId="5" borderId="13" xfId="0" applyFont="1" applyFill="1" applyBorder="1" applyAlignment="1">
      <alignment horizontal="center" vertical="center" wrapText="1"/>
    </xf>
    <xf numFmtId="0" fontId="26" fillId="11" borderId="14" xfId="0" applyFont="1" applyFill="1" applyBorder="1" applyAlignment="1">
      <alignment horizontal="center" vertical="center" wrapText="1"/>
    </xf>
    <xf numFmtId="0" fontId="26" fillId="11" borderId="13" xfId="0" applyFont="1" applyFill="1" applyBorder="1" applyAlignment="1">
      <alignment horizontal="center" vertical="center" wrapText="1"/>
    </xf>
    <xf numFmtId="0" fontId="26" fillId="11" borderId="52" xfId="0" applyFont="1" applyFill="1" applyBorder="1" applyAlignment="1">
      <alignment horizontal="center" vertical="center" wrapText="1"/>
    </xf>
    <xf numFmtId="0" fontId="26" fillId="11" borderId="38" xfId="0" applyFont="1" applyFill="1" applyBorder="1" applyAlignment="1">
      <alignment horizontal="center" vertical="center" wrapText="1"/>
    </xf>
    <xf numFmtId="0" fontId="31" fillId="5" borderId="28" xfId="0" applyFont="1" applyFill="1" applyBorder="1" applyAlignment="1">
      <alignment vertical="center" wrapText="1"/>
    </xf>
    <xf numFmtId="0" fontId="26" fillId="11" borderId="17" xfId="0" applyFont="1" applyFill="1" applyBorder="1" applyAlignment="1">
      <alignment horizontal="center" vertical="center" wrapText="1"/>
    </xf>
    <xf numFmtId="0" fontId="24" fillId="5" borderId="53" xfId="0" applyFont="1" applyFill="1" applyBorder="1" applyAlignment="1">
      <alignment horizontal="center" vertical="center" wrapText="1"/>
    </xf>
    <xf numFmtId="165" fontId="38" fillId="0" borderId="0" xfId="5" applyNumberFormat="1" applyFont="1" applyAlignment="1">
      <alignment horizontal="center" vertical="center"/>
    </xf>
    <xf numFmtId="0" fontId="0" fillId="0" borderId="1" xfId="0" applyBorder="1"/>
    <xf numFmtId="0" fontId="0" fillId="0" borderId="1" xfId="0" applyBorder="1" applyAlignment="1">
      <alignment horizontal="center"/>
    </xf>
    <xf numFmtId="0" fontId="26" fillId="5" borderId="54" xfId="0" applyFont="1" applyFill="1" applyBorder="1" applyAlignment="1">
      <alignment horizontal="center" vertical="center" wrapText="1"/>
    </xf>
    <xf numFmtId="0" fontId="26" fillId="5" borderId="52" xfId="0" applyFont="1" applyFill="1" applyBorder="1" applyAlignment="1">
      <alignment horizontal="center" vertical="center" wrapText="1"/>
    </xf>
    <xf numFmtId="0" fontId="26" fillId="5" borderId="36"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6" fillId="5" borderId="35" xfId="0" applyFont="1" applyFill="1" applyBorder="1" applyAlignment="1">
      <alignment horizontal="center" vertical="center" wrapText="1"/>
    </xf>
    <xf numFmtId="0" fontId="21" fillId="2" borderId="0" xfId="0" applyFont="1" applyFill="1" applyAlignment="1" applyProtection="1">
      <alignment horizontal="left" vertical="top" wrapText="1"/>
      <protection locked="0"/>
    </xf>
    <xf numFmtId="0" fontId="17" fillId="2" borderId="0" xfId="0" applyFont="1" applyFill="1" applyAlignment="1" applyProtection="1">
      <alignment horizontal="left" vertical="top" wrapText="1"/>
      <protection locked="0"/>
    </xf>
    <xf numFmtId="0" fontId="41" fillId="4" borderId="39" xfId="0" applyFont="1" applyFill="1" applyBorder="1" applyAlignment="1">
      <alignment vertical="center" wrapText="1"/>
    </xf>
    <xf numFmtId="0" fontId="41" fillId="3" borderId="40" xfId="0" applyFont="1" applyFill="1" applyBorder="1" applyAlignment="1">
      <alignment vertical="center" wrapText="1"/>
    </xf>
    <xf numFmtId="0" fontId="41" fillId="3" borderId="40" xfId="0" applyFont="1" applyFill="1" applyBorder="1" applyAlignment="1">
      <alignment horizontal="center" vertical="center" wrapText="1"/>
    </xf>
    <xf numFmtId="0" fontId="41" fillId="3" borderId="41" xfId="0" applyFont="1" applyFill="1" applyBorder="1" applyAlignment="1">
      <alignment horizontal="center" vertical="center" wrapText="1"/>
    </xf>
    <xf numFmtId="0" fontId="42" fillId="0" borderId="0" xfId="0" applyFont="1"/>
    <xf numFmtId="0" fontId="42" fillId="0" borderId="28" xfId="0" applyFont="1" applyBorder="1" applyAlignment="1">
      <alignment horizontal="center"/>
    </xf>
    <xf numFmtId="0" fontId="42" fillId="0" borderId="31" xfId="0" applyFont="1" applyBorder="1" applyAlignment="1">
      <alignment horizontal="center"/>
    </xf>
    <xf numFmtId="0" fontId="42" fillId="0" borderId="1" xfId="0" applyFont="1" applyBorder="1" applyAlignment="1">
      <alignment horizontal="center"/>
    </xf>
    <xf numFmtId="0" fontId="42" fillId="0" borderId="13" xfId="0" applyFont="1" applyBorder="1" applyAlignment="1">
      <alignment horizontal="center"/>
    </xf>
    <xf numFmtId="0" fontId="41" fillId="14" borderId="1" xfId="0" applyFont="1" applyFill="1" applyBorder="1" applyAlignment="1">
      <alignment vertical="center" wrapText="1"/>
    </xf>
    <xf numFmtId="0" fontId="42" fillId="0" borderId="16" xfId="0" applyFont="1" applyBorder="1" applyAlignment="1">
      <alignment horizontal="center"/>
    </xf>
    <xf numFmtId="0" fontId="42" fillId="0" borderId="17" xfId="0" applyFont="1" applyBorder="1" applyAlignment="1">
      <alignment horizontal="center"/>
    </xf>
    <xf numFmtId="0" fontId="42" fillId="5" borderId="36" xfId="0" applyFont="1" applyFill="1" applyBorder="1" applyAlignment="1">
      <alignment horizontal="center" wrapText="1"/>
    </xf>
    <xf numFmtId="0" fontId="42" fillId="5" borderId="38" xfId="0" applyFont="1" applyFill="1" applyBorder="1" applyAlignment="1">
      <alignment horizontal="center" wrapText="1"/>
    </xf>
    <xf numFmtId="0" fontId="42" fillId="0" borderId="1" xfId="0" applyFont="1" applyBorder="1" applyAlignment="1">
      <alignment horizontal="center" wrapText="1"/>
    </xf>
    <xf numFmtId="0" fontId="42" fillId="0" borderId="13" xfId="0" applyFont="1" applyBorder="1" applyAlignment="1">
      <alignment horizontal="center" wrapText="1"/>
    </xf>
    <xf numFmtId="0" fontId="42" fillId="0" borderId="0" xfId="0" applyFont="1" applyAlignment="1">
      <alignment wrapText="1"/>
    </xf>
    <xf numFmtId="0" fontId="42" fillId="0" borderId="16" xfId="0" applyFont="1" applyBorder="1" applyAlignment="1">
      <alignment horizontal="center" wrapText="1"/>
    </xf>
    <xf numFmtId="0" fontId="42" fillId="0" borderId="17" xfId="0" applyFont="1" applyBorder="1" applyAlignment="1">
      <alignment horizontal="center" wrapText="1"/>
    </xf>
    <xf numFmtId="0" fontId="42" fillId="0" borderId="0" xfId="0" applyFont="1" applyAlignment="1">
      <alignment horizontal="center"/>
    </xf>
    <xf numFmtId="0" fontId="41" fillId="16" borderId="27" xfId="0" applyFont="1" applyFill="1" applyBorder="1" applyAlignment="1">
      <alignment vertical="center" wrapText="1"/>
    </xf>
    <xf numFmtId="0" fontId="43" fillId="16" borderId="28" xfId="0" applyFont="1" applyFill="1" applyBorder="1" applyAlignment="1">
      <alignment vertical="center" wrapText="1"/>
    </xf>
    <xf numFmtId="0" fontId="42" fillId="16" borderId="28" xfId="0" applyFont="1" applyFill="1" applyBorder="1" applyAlignment="1">
      <alignment horizontal="center"/>
    </xf>
    <xf numFmtId="0" fontId="41" fillId="16" borderId="14" xfId="0" applyFont="1" applyFill="1" applyBorder="1" applyAlignment="1">
      <alignment vertical="center" wrapText="1"/>
    </xf>
    <xf numFmtId="0" fontId="43" fillId="16" borderId="1" xfId="0" applyFont="1" applyFill="1" applyBorder="1" applyAlignment="1">
      <alignment vertical="center" wrapText="1"/>
    </xf>
    <xf numFmtId="0" fontId="42" fillId="16" borderId="1" xfId="0" applyFont="1" applyFill="1" applyBorder="1" applyAlignment="1">
      <alignment horizontal="center"/>
    </xf>
    <xf numFmtId="0" fontId="41" fillId="16" borderId="1" xfId="0" applyFont="1" applyFill="1" applyBorder="1" applyAlignment="1">
      <alignment vertical="center" wrapText="1"/>
    </xf>
    <xf numFmtId="0" fontId="41" fillId="16" borderId="1" xfId="0" applyFont="1" applyFill="1" applyBorder="1" applyAlignment="1">
      <alignment horizontal="center" vertical="center" wrapText="1"/>
    </xf>
    <xf numFmtId="0" fontId="41" fillId="16" borderId="1" xfId="0" applyFont="1" applyFill="1" applyBorder="1" applyAlignment="1">
      <alignment vertical="top" wrapText="1"/>
    </xf>
    <xf numFmtId="0" fontId="42" fillId="16" borderId="13" xfId="0" applyFont="1" applyFill="1" applyBorder="1" applyAlignment="1">
      <alignment horizontal="center"/>
    </xf>
    <xf numFmtId="0" fontId="41" fillId="16" borderId="15" xfId="0" applyFont="1" applyFill="1" applyBorder="1" applyAlignment="1">
      <alignment vertical="center" wrapText="1"/>
    </xf>
    <xf numFmtId="0" fontId="41" fillId="16" borderId="16" xfId="0" applyFont="1" applyFill="1" applyBorder="1" applyAlignment="1">
      <alignment vertical="center" wrapText="1"/>
    </xf>
    <xf numFmtId="0" fontId="42" fillId="16" borderId="16" xfId="0" applyFont="1" applyFill="1" applyBorder="1" applyAlignment="1">
      <alignment horizontal="center"/>
    </xf>
    <xf numFmtId="0" fontId="31" fillId="14" borderId="16" xfId="0" applyFont="1" applyFill="1" applyBorder="1" applyAlignment="1">
      <alignment horizontal="center" vertical="center" wrapText="1"/>
    </xf>
    <xf numFmtId="0" fontId="41" fillId="16" borderId="28" xfId="0" applyFont="1" applyFill="1" applyBorder="1" applyAlignment="1">
      <alignment vertical="center" wrapText="1"/>
    </xf>
    <xf numFmtId="0" fontId="41" fillId="16" borderId="52" xfId="0" applyFont="1" applyFill="1" applyBorder="1" applyAlignment="1">
      <alignment vertical="center" wrapText="1"/>
    </xf>
    <xf numFmtId="0" fontId="41" fillId="16" borderId="36" xfId="0" applyFont="1" applyFill="1" applyBorder="1" applyAlignment="1">
      <alignment vertical="center" wrapText="1"/>
    </xf>
    <xf numFmtId="0" fontId="42" fillId="16" borderId="36" xfId="0" applyFont="1" applyFill="1" applyBorder="1" applyAlignment="1">
      <alignment horizontal="center" wrapText="1"/>
    </xf>
    <xf numFmtId="0" fontId="42" fillId="16" borderId="1" xfId="0" applyFont="1" applyFill="1" applyBorder="1" applyAlignment="1">
      <alignment horizontal="center" wrapText="1"/>
    </xf>
    <xf numFmtId="0" fontId="45" fillId="16" borderId="14" xfId="0" applyFont="1" applyFill="1" applyBorder="1" applyAlignment="1">
      <alignment vertical="center" wrapText="1"/>
    </xf>
    <xf numFmtId="0" fontId="45" fillId="16" borderId="1" xfId="0" applyFont="1" applyFill="1" applyBorder="1" applyAlignment="1">
      <alignment vertical="center" wrapText="1"/>
    </xf>
    <xf numFmtId="0" fontId="42" fillId="16" borderId="13" xfId="0" applyFont="1" applyFill="1" applyBorder="1" applyAlignment="1">
      <alignment horizontal="center" wrapText="1"/>
    </xf>
    <xf numFmtId="0" fontId="26" fillId="5" borderId="53" xfId="0" applyFont="1" applyFill="1" applyBorder="1" applyAlignment="1">
      <alignment horizontal="center" vertical="center" wrapText="1"/>
    </xf>
    <xf numFmtId="0" fontId="42" fillId="16" borderId="16" xfId="0" applyFont="1" applyFill="1" applyBorder="1" applyAlignment="1">
      <alignment wrapText="1"/>
    </xf>
    <xf numFmtId="0" fontId="42" fillId="16" borderId="16" xfId="0" applyFont="1" applyFill="1" applyBorder="1" applyAlignment="1">
      <alignment horizontal="center" wrapText="1"/>
    </xf>
    <xf numFmtId="165" fontId="42" fillId="0" borderId="0" xfId="5" applyNumberFormat="1" applyFont="1" applyAlignment="1">
      <alignment horizontal="center" vertical="center"/>
    </xf>
    <xf numFmtId="0" fontId="42" fillId="0" borderId="55" xfId="0" applyFont="1" applyBorder="1" applyAlignment="1">
      <alignment horizontal="center" vertical="top" wrapText="1"/>
    </xf>
    <xf numFmtId="0" fontId="42" fillId="0" borderId="55" xfId="0" applyFont="1" applyBorder="1" applyAlignment="1">
      <alignment vertical="top" wrapText="1"/>
    </xf>
    <xf numFmtId="0" fontId="42" fillId="0" borderId="55" xfId="0" applyFont="1" applyBorder="1" applyAlignment="1">
      <alignment horizontal="left" vertical="top" wrapText="1"/>
    </xf>
    <xf numFmtId="0" fontId="48" fillId="5" borderId="1" xfId="0" applyFont="1" applyFill="1" applyBorder="1" applyAlignment="1">
      <alignment horizontal="center" vertical="top" wrapText="1"/>
    </xf>
    <xf numFmtId="0" fontId="42" fillId="5" borderId="1" xfId="0" applyFont="1" applyFill="1" applyBorder="1" applyAlignment="1">
      <alignment horizontal="center" vertical="top" wrapText="1"/>
    </xf>
    <xf numFmtId="0" fontId="42" fillId="0" borderId="1" xfId="0" applyFont="1" applyBorder="1" applyAlignment="1">
      <alignment vertical="center" wrapText="1"/>
    </xf>
    <xf numFmtId="0" fontId="42" fillId="0" borderId="1" xfId="0" applyFont="1" applyBorder="1" applyAlignment="1">
      <alignment vertical="top" wrapText="1"/>
    </xf>
    <xf numFmtId="0" fontId="42" fillId="0" borderId="1" xfId="0" applyFont="1" applyBorder="1" applyAlignment="1">
      <alignment wrapText="1"/>
    </xf>
    <xf numFmtId="0" fontId="42" fillId="0" borderId="1" xfId="0" applyFont="1" applyBorder="1" applyAlignment="1">
      <alignment horizontal="left" vertical="center" wrapText="1"/>
    </xf>
    <xf numFmtId="0" fontId="42" fillId="5" borderId="35" xfId="0" applyFont="1" applyFill="1" applyBorder="1" applyAlignment="1">
      <alignment horizontal="center" vertical="top" wrapText="1"/>
    </xf>
    <xf numFmtId="0" fontId="42" fillId="5" borderId="35" xfId="0" applyFont="1" applyFill="1" applyBorder="1" applyAlignment="1">
      <alignment horizontal="left" vertical="top" wrapText="1"/>
    </xf>
    <xf numFmtId="0" fontId="42" fillId="0" borderId="1" xfId="0" applyFont="1" applyBorder="1" applyAlignment="1">
      <alignment horizontal="center" vertical="top" wrapText="1"/>
    </xf>
    <xf numFmtId="0" fontId="42" fillId="0" borderId="1" xfId="0" applyFont="1" applyBorder="1" applyAlignment="1">
      <alignment horizontal="left" vertical="top" wrapText="1"/>
    </xf>
    <xf numFmtId="0" fontId="48" fillId="5" borderId="1" xfId="0" applyFont="1" applyFill="1" applyBorder="1" applyAlignment="1">
      <alignment horizontal="left" vertical="top" wrapText="1"/>
    </xf>
    <xf numFmtId="0" fontId="42" fillId="5" borderId="55" xfId="0" applyFont="1" applyFill="1" applyBorder="1" applyAlignment="1">
      <alignment horizontal="center" vertical="top" wrapText="1"/>
    </xf>
    <xf numFmtId="0" fontId="42" fillId="5" borderId="36" xfId="0" applyFont="1" applyFill="1" applyBorder="1" applyAlignment="1">
      <alignment horizontal="center" vertical="top" wrapText="1"/>
    </xf>
    <xf numFmtId="0" fontId="42" fillId="0" borderId="0" xfId="0" applyFont="1" applyAlignment="1">
      <alignment vertical="top" wrapText="1"/>
    </xf>
    <xf numFmtId="0" fontId="42" fillId="0" borderId="55" xfId="0" applyFont="1" applyBorder="1" applyAlignment="1">
      <alignment horizontal="center" vertical="center" wrapText="1"/>
    </xf>
    <xf numFmtId="0" fontId="48" fillId="5" borderId="2" xfId="0" applyFont="1" applyFill="1" applyBorder="1" applyAlignment="1">
      <alignment horizontal="center" vertical="center" wrapText="1"/>
    </xf>
    <xf numFmtId="0" fontId="48" fillId="5" borderId="1" xfId="0" applyFont="1" applyFill="1" applyBorder="1" applyAlignment="1">
      <alignment horizontal="center" vertical="center" wrapText="1"/>
    </xf>
    <xf numFmtId="0" fontId="51" fillId="0" borderId="36" xfId="0" applyFont="1" applyBorder="1" applyAlignment="1">
      <alignment horizontal="center" vertical="center" wrapText="1"/>
    </xf>
    <xf numFmtId="0" fontId="42" fillId="5" borderId="35" xfId="0" applyFont="1" applyFill="1" applyBorder="1" applyAlignment="1">
      <alignment horizontal="center" vertical="center" wrapText="1"/>
    </xf>
    <xf numFmtId="0" fontId="42" fillId="5" borderId="1" xfId="0" applyFont="1" applyFill="1" applyBorder="1" applyAlignment="1">
      <alignment horizontal="center" vertical="center" wrapText="1"/>
    </xf>
    <xf numFmtId="0" fontId="48"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8" fillId="0" borderId="36" xfId="0" applyFont="1" applyBorder="1" applyAlignment="1">
      <alignment horizontal="center" vertical="center" wrapText="1"/>
    </xf>
    <xf numFmtId="0" fontId="42" fillId="5" borderId="55" xfId="0" applyFont="1" applyFill="1" applyBorder="1" applyAlignment="1">
      <alignment horizontal="center" vertical="center" wrapText="1"/>
    </xf>
    <xf numFmtId="0" fontId="42" fillId="5" borderId="59" xfId="0" applyFont="1" applyFill="1" applyBorder="1" applyAlignment="1">
      <alignment horizontal="center" vertical="center" wrapText="1"/>
    </xf>
    <xf numFmtId="0" fontId="42" fillId="5" borderId="36" xfId="0" applyFont="1" applyFill="1" applyBorder="1" applyAlignment="1">
      <alignment horizontal="center" vertical="center" wrapText="1"/>
    </xf>
    <xf numFmtId="0" fontId="47" fillId="0" borderId="1" xfId="0" applyFont="1" applyBorder="1" applyAlignment="1">
      <alignment horizontal="center" vertical="center"/>
    </xf>
    <xf numFmtId="0" fontId="42" fillId="0" borderId="1" xfId="6" applyFont="1" applyBorder="1" applyAlignment="1">
      <alignment horizontal="center" vertical="center" wrapText="1"/>
    </xf>
    <xf numFmtId="0" fontId="49" fillId="0" borderId="1" xfId="6" applyFont="1" applyBorder="1" applyAlignment="1">
      <alignment horizontal="center" vertical="center" wrapText="1"/>
    </xf>
    <xf numFmtId="0" fontId="47" fillId="0" borderId="1" xfId="0" applyFont="1" applyBorder="1" applyAlignment="1">
      <alignment horizontal="center" vertical="center" wrapText="1"/>
    </xf>
    <xf numFmtId="17" fontId="42" fillId="0" borderId="1" xfId="0" applyNumberFormat="1" applyFont="1" applyBorder="1" applyAlignment="1">
      <alignment horizontal="center" vertical="center" wrapText="1"/>
    </xf>
    <xf numFmtId="16" fontId="42" fillId="0" borderId="1" xfId="0" applyNumberFormat="1" applyFont="1" applyBorder="1" applyAlignment="1">
      <alignment horizontal="center" vertical="center" wrapText="1"/>
    </xf>
    <xf numFmtId="0" fontId="42" fillId="0" borderId="0" xfId="0" applyFont="1" applyAlignment="1">
      <alignment horizontal="center" vertical="center" wrapText="1"/>
    </xf>
    <xf numFmtId="0" fontId="51" fillId="0" borderId="36" xfId="0" applyFont="1" applyBorder="1" applyAlignment="1">
      <alignment horizontal="center" vertical="center"/>
    </xf>
    <xf numFmtId="0" fontId="42" fillId="5" borderId="0" xfId="0" applyFont="1" applyFill="1" applyAlignment="1">
      <alignment vertical="top" wrapText="1"/>
    </xf>
    <xf numFmtId="0" fontId="52" fillId="5" borderId="1" xfId="6" applyFont="1" applyFill="1" applyBorder="1" applyAlignment="1">
      <alignment horizontal="center" vertical="top" wrapText="1"/>
    </xf>
    <xf numFmtId="0" fontId="42" fillId="5" borderId="1" xfId="0" applyFont="1" applyFill="1" applyBorder="1" applyAlignment="1">
      <alignment horizontal="left" vertical="top" wrapText="1"/>
    </xf>
    <xf numFmtId="17" fontId="42" fillId="5" borderId="1" xfId="0" applyNumberFormat="1" applyFont="1" applyFill="1" applyBorder="1" applyAlignment="1">
      <alignment horizontal="center" vertical="center" wrapText="1"/>
    </xf>
    <xf numFmtId="0" fontId="42" fillId="5" borderId="1" xfId="0" applyFont="1" applyFill="1" applyBorder="1" applyAlignment="1">
      <alignment horizontal="center" vertical="top"/>
    </xf>
    <xf numFmtId="0" fontId="48" fillId="5" borderId="1" xfId="7" applyFont="1" applyFill="1" applyBorder="1" applyAlignment="1">
      <alignment horizontal="left" vertical="top" wrapText="1"/>
    </xf>
    <xf numFmtId="0" fontId="52" fillId="5" borderId="1" xfId="7" applyFont="1" applyFill="1" applyBorder="1" applyAlignment="1">
      <alignment horizontal="center" vertical="top" wrapText="1"/>
    </xf>
    <xf numFmtId="17" fontId="48" fillId="0" borderId="1" xfId="0" applyNumberFormat="1" applyFont="1" applyBorder="1" applyAlignment="1">
      <alignment horizontal="center" vertical="center" wrapText="1"/>
    </xf>
    <xf numFmtId="0" fontId="42" fillId="20" borderId="0" xfId="0" applyFont="1" applyFill="1" applyAlignment="1">
      <alignment vertical="top" wrapText="1"/>
    </xf>
    <xf numFmtId="0" fontId="49" fillId="5" borderId="1" xfId="0" applyFont="1" applyFill="1" applyBorder="1" applyAlignment="1">
      <alignment horizontal="justify" vertical="top"/>
    </xf>
    <xf numFmtId="0" fontId="49" fillId="5" borderId="1" xfId="0" applyFont="1" applyFill="1" applyBorder="1" applyAlignment="1">
      <alignment horizontal="center" vertical="top" wrapText="1"/>
    </xf>
    <xf numFmtId="0" fontId="42" fillId="0" borderId="36" xfId="0" applyFont="1" applyBorder="1" applyAlignment="1">
      <alignment horizontal="left" vertical="top" wrapText="1"/>
    </xf>
    <xf numFmtId="0" fontId="42" fillId="0" borderId="36" xfId="0" applyFont="1" applyBorder="1" applyAlignment="1">
      <alignment horizontal="center" vertical="top" wrapText="1"/>
    </xf>
    <xf numFmtId="0" fontId="42" fillId="5" borderId="55" xfId="0" applyFont="1" applyFill="1" applyBorder="1" applyAlignment="1">
      <alignment horizontal="left" vertical="top" wrapText="1"/>
    </xf>
    <xf numFmtId="0" fontId="48" fillId="5" borderId="55" xfId="0" applyFont="1" applyFill="1" applyBorder="1" applyAlignment="1">
      <alignment vertical="top"/>
    </xf>
    <xf numFmtId="0" fontId="48" fillId="5" borderId="55" xfId="0" applyFont="1" applyFill="1" applyBorder="1" applyAlignment="1">
      <alignment horizontal="center" vertical="top"/>
    </xf>
    <xf numFmtId="0" fontId="42" fillId="5" borderId="0" xfId="0" applyFont="1" applyFill="1" applyAlignment="1">
      <alignment horizontal="center" vertical="top" wrapText="1"/>
    </xf>
    <xf numFmtId="0" fontId="42" fillId="0" borderId="35" xfId="0" applyFont="1" applyBorder="1" applyAlignment="1">
      <alignment horizontal="left" vertical="top" wrapText="1"/>
    </xf>
    <xf numFmtId="0" fontId="42" fillId="0" borderId="35" xfId="0" applyFont="1" applyBorder="1" applyAlignment="1">
      <alignment horizontal="center" vertical="top" wrapText="1"/>
    </xf>
    <xf numFmtId="0" fontId="42" fillId="5" borderId="0" xfId="0" applyFont="1" applyFill="1" applyAlignment="1">
      <alignment wrapText="1"/>
    </xf>
    <xf numFmtId="0" fontId="48" fillId="5" borderId="0" xfId="0" applyFont="1" applyFill="1" applyAlignment="1">
      <alignment horizontal="center" vertical="top" wrapText="1"/>
    </xf>
    <xf numFmtId="0" fontId="48" fillId="5" borderId="1" xfId="7" applyFont="1" applyFill="1" applyBorder="1" applyAlignment="1">
      <alignment horizontal="center" vertical="top" wrapText="1"/>
    </xf>
    <xf numFmtId="0" fontId="42" fillId="5" borderId="2" xfId="0" applyFont="1" applyFill="1" applyBorder="1" applyAlignment="1">
      <alignment horizontal="center" vertical="top" wrapText="1"/>
    </xf>
    <xf numFmtId="0" fontId="48" fillId="5" borderId="55" xfId="0" applyFont="1" applyFill="1" applyBorder="1" applyAlignment="1">
      <alignment horizontal="center" vertical="top" wrapText="1"/>
    </xf>
    <xf numFmtId="0" fontId="42" fillId="5" borderId="12" xfId="0" applyFont="1" applyFill="1" applyBorder="1" applyAlignment="1">
      <alignment horizontal="center" vertical="top" wrapText="1"/>
    </xf>
    <xf numFmtId="0" fontId="48" fillId="0" borderId="2" xfId="0" applyFont="1" applyBorder="1" applyAlignment="1">
      <alignment horizontal="center" vertical="center" wrapText="1"/>
    </xf>
    <xf numFmtId="0" fontId="42" fillId="0" borderId="12" xfId="0" applyFont="1" applyBorder="1" applyAlignment="1">
      <alignment horizontal="center" vertical="top" wrapText="1"/>
    </xf>
    <xf numFmtId="0" fontId="42" fillId="5" borderId="2" xfId="0" applyFont="1" applyFill="1" applyBorder="1" applyAlignment="1">
      <alignment horizontal="center" vertical="center" wrapText="1"/>
    </xf>
    <xf numFmtId="0" fontId="49" fillId="5" borderId="1" xfId="0" applyFont="1" applyFill="1" applyBorder="1" applyAlignment="1">
      <alignment horizontal="center" vertical="top"/>
    </xf>
    <xf numFmtId="0" fontId="48" fillId="0" borderId="56" xfId="0" applyFont="1" applyBorder="1" applyAlignment="1">
      <alignment horizontal="center" vertical="center" wrapText="1"/>
    </xf>
    <xf numFmtId="0" fontId="42" fillId="5" borderId="57" xfId="0" applyFont="1" applyFill="1" applyBorder="1" applyAlignment="1">
      <alignment horizontal="center" vertical="center" wrapText="1"/>
    </xf>
    <xf numFmtId="0" fontId="42" fillId="5" borderId="60" xfId="0" applyFont="1" applyFill="1" applyBorder="1" applyAlignment="1">
      <alignment horizontal="center" vertical="center" wrapText="1"/>
    </xf>
    <xf numFmtId="0" fontId="42" fillId="5" borderId="36" xfId="0" applyFont="1" applyFill="1" applyBorder="1" applyAlignment="1">
      <alignment horizontal="left" vertical="top" wrapText="1"/>
    </xf>
    <xf numFmtId="0" fontId="42" fillId="5" borderId="61" xfId="0" applyFont="1" applyFill="1" applyBorder="1" applyAlignment="1">
      <alignment horizontal="center" vertical="center" wrapText="1"/>
    </xf>
    <xf numFmtId="0" fontId="42" fillId="5" borderId="37" xfId="0" applyFont="1" applyFill="1" applyBorder="1" applyAlignment="1">
      <alignment horizontal="center" vertical="top" wrapText="1"/>
    </xf>
    <xf numFmtId="0" fontId="48" fillId="5" borderId="36" xfId="0" applyFont="1" applyFill="1" applyBorder="1" applyAlignment="1">
      <alignment horizontal="center" vertical="top" wrapText="1"/>
    </xf>
    <xf numFmtId="0" fontId="42" fillId="5" borderId="58" xfId="0" applyFont="1" applyFill="1" applyBorder="1" applyAlignment="1">
      <alignment horizontal="center" vertical="center" wrapText="1"/>
    </xf>
    <xf numFmtId="0" fontId="48" fillId="5" borderId="35" xfId="0" applyFont="1" applyFill="1" applyBorder="1" applyAlignment="1">
      <alignment horizontal="center" vertical="top" wrapText="1"/>
    </xf>
    <xf numFmtId="0" fontId="47" fillId="0" borderId="0" xfId="0" applyFont="1" applyAlignment="1">
      <alignment horizontal="center" vertical="center" wrapText="1"/>
    </xf>
    <xf numFmtId="0" fontId="42" fillId="0" borderId="0" xfId="0" applyFont="1" applyAlignment="1">
      <alignment vertical="center" wrapText="1"/>
    </xf>
    <xf numFmtId="0" fontId="47" fillId="0" borderId="36" xfId="0" applyFont="1" applyBorder="1" applyAlignment="1">
      <alignment horizontal="center" vertical="center" wrapText="1"/>
    </xf>
    <xf numFmtId="0" fontId="47" fillId="0" borderId="35" xfId="0" applyFont="1" applyBorder="1" applyAlignment="1">
      <alignment horizontal="center" vertical="center" wrapText="1"/>
    </xf>
    <xf numFmtId="17" fontId="47" fillId="0" borderId="1" xfId="0" applyNumberFormat="1" applyFont="1" applyBorder="1" applyAlignment="1">
      <alignment horizontal="center" vertical="center" wrapText="1"/>
    </xf>
    <xf numFmtId="14" fontId="47" fillId="0" borderId="1" xfId="0" applyNumberFormat="1" applyFont="1" applyBorder="1" applyAlignment="1">
      <alignment horizontal="center" vertical="center" wrapText="1"/>
    </xf>
    <xf numFmtId="0" fontId="42" fillId="0" borderId="12" xfId="0" applyFont="1" applyBorder="1" applyAlignment="1">
      <alignment horizontal="center" vertical="center" wrapText="1"/>
    </xf>
    <xf numFmtId="0" fontId="42" fillId="5" borderId="44" xfId="0" applyFont="1" applyFill="1" applyBorder="1" applyAlignment="1">
      <alignment horizontal="center" vertical="center" wrapText="1"/>
    </xf>
    <xf numFmtId="0" fontId="42" fillId="5" borderId="12" xfId="0" applyFont="1" applyFill="1" applyBorder="1" applyAlignment="1">
      <alignment horizontal="center" vertical="center" wrapText="1"/>
    </xf>
    <xf numFmtId="0" fontId="42" fillId="5" borderId="37" xfId="0" applyFont="1" applyFill="1" applyBorder="1" applyAlignment="1">
      <alignment horizontal="center" vertical="center" wrapText="1"/>
    </xf>
    <xf numFmtId="14" fontId="42" fillId="0" borderId="1" xfId="0" applyNumberFormat="1" applyFont="1" applyBorder="1" applyAlignment="1">
      <alignment vertical="center" wrapText="1"/>
    </xf>
    <xf numFmtId="14" fontId="42" fillId="0" borderId="1" xfId="0" applyNumberFormat="1" applyFont="1" applyBorder="1" applyAlignment="1">
      <alignment horizontal="center" vertical="center" wrapText="1"/>
    </xf>
    <xf numFmtId="0" fontId="48" fillId="5" borderId="35" xfId="0" applyFont="1" applyFill="1" applyBorder="1" applyAlignment="1">
      <alignment horizontal="center" vertical="center" wrapText="1"/>
    </xf>
    <xf numFmtId="0" fontId="3" fillId="8" borderId="19" xfId="3" applyFont="1" applyFill="1" applyBorder="1" applyAlignment="1">
      <alignment horizontal="center" vertical="center" wrapText="1"/>
    </xf>
    <xf numFmtId="0" fontId="13" fillId="9" borderId="18" xfId="3" applyFont="1" applyFill="1" applyBorder="1" applyAlignment="1">
      <alignment horizontal="left" vertical="center" wrapText="1"/>
    </xf>
    <xf numFmtId="0" fontId="0" fillId="0" borderId="0" xfId="0" applyAlignment="1">
      <alignment horizontal="center"/>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5" fillId="9" borderId="27" xfId="0" applyFont="1" applyFill="1" applyBorder="1" applyAlignment="1">
      <alignment vertical="center" wrapText="1"/>
    </xf>
    <xf numFmtId="0" fontId="15" fillId="9" borderId="28" xfId="0" applyFont="1" applyFill="1" applyBorder="1" applyAlignment="1">
      <alignment vertical="center" wrapText="1"/>
    </xf>
    <xf numFmtId="0" fontId="8" fillId="10" borderId="29"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0" borderId="30" xfId="0" applyFont="1" applyFill="1" applyBorder="1" applyAlignment="1">
      <alignment horizontal="center" vertical="center" wrapText="1"/>
    </xf>
    <xf numFmtId="0" fontId="15" fillId="9" borderId="29"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5" fillId="9" borderId="30" xfId="0" applyFont="1" applyFill="1" applyBorder="1" applyAlignment="1">
      <alignment horizontal="left" vertical="center" wrapText="1"/>
    </xf>
    <xf numFmtId="0" fontId="8" fillId="10" borderId="28" xfId="0" applyFont="1" applyFill="1" applyBorder="1" applyAlignment="1">
      <alignment horizontal="center" vertical="center" wrapText="1"/>
    </xf>
    <xf numFmtId="0" fontId="8" fillId="10" borderId="31" xfId="0" applyFont="1" applyFill="1" applyBorder="1" applyAlignment="1">
      <alignment horizontal="center" vertical="center" wrapText="1"/>
    </xf>
    <xf numFmtId="0" fontId="15" fillId="9" borderId="14" xfId="0" applyFont="1" applyFill="1" applyBorder="1" applyAlignment="1">
      <alignment vertical="center" wrapText="1"/>
    </xf>
    <xf numFmtId="0" fontId="15" fillId="9" borderId="1" xfId="0" applyFont="1" applyFill="1" applyBorder="1" applyAlignment="1">
      <alignment vertical="center" wrapText="1"/>
    </xf>
    <xf numFmtId="0" fontId="8" fillId="10" borderId="2" xfId="0" applyFont="1" applyFill="1" applyBorder="1" applyAlignment="1">
      <alignment horizontal="justify" vertical="center" wrapText="1"/>
    </xf>
    <xf numFmtId="0" fontId="8" fillId="10" borderId="3" xfId="0" applyFont="1" applyFill="1" applyBorder="1" applyAlignment="1">
      <alignment horizontal="justify" vertical="center" wrapText="1"/>
    </xf>
    <xf numFmtId="0" fontId="8" fillId="10" borderId="12" xfId="0" applyFont="1" applyFill="1" applyBorder="1" applyAlignment="1">
      <alignment horizontal="justify" vertical="center" wrapText="1"/>
    </xf>
    <xf numFmtId="0" fontId="15" fillId="9" borderId="2" xfId="0" applyFont="1" applyFill="1" applyBorder="1" applyAlignment="1">
      <alignment horizontal="left" vertical="center" wrapText="1"/>
    </xf>
    <xf numFmtId="0" fontId="15" fillId="9" borderId="3" xfId="0" applyFont="1" applyFill="1" applyBorder="1" applyAlignment="1">
      <alignment horizontal="left" vertical="center" wrapText="1"/>
    </xf>
    <xf numFmtId="0" fontId="15" fillId="9" borderId="12" xfId="0" applyFont="1" applyFill="1" applyBorder="1" applyAlignment="1">
      <alignment horizontal="left" vertical="center" wrapText="1"/>
    </xf>
    <xf numFmtId="0" fontId="8" fillId="10" borderId="1" xfId="0" applyFont="1" applyFill="1" applyBorder="1" applyAlignment="1">
      <alignment horizontal="justify" vertical="center" wrapText="1"/>
    </xf>
    <xf numFmtId="0" fontId="8" fillId="10" borderId="13" xfId="0" applyFont="1" applyFill="1" applyBorder="1" applyAlignment="1">
      <alignment horizontal="justify" vertical="center" wrapText="1"/>
    </xf>
    <xf numFmtId="0" fontId="8" fillId="10" borderId="1" xfId="0" applyFont="1" applyFill="1" applyBorder="1" applyAlignment="1">
      <alignment horizontal="left" vertical="center" wrapText="1"/>
    </xf>
    <xf numFmtId="0" fontId="8" fillId="10" borderId="13" xfId="0" applyFont="1" applyFill="1" applyBorder="1" applyAlignment="1">
      <alignment horizontal="left" vertical="center" wrapText="1"/>
    </xf>
    <xf numFmtId="0" fontId="24" fillId="3" borderId="28" xfId="0" applyFont="1" applyFill="1" applyBorder="1" applyAlignment="1">
      <alignment horizontal="center" vertical="center" wrapText="1"/>
    </xf>
    <xf numFmtId="0" fontId="15" fillId="9" borderId="15" xfId="0" applyFont="1" applyFill="1" applyBorder="1" applyAlignment="1">
      <alignment vertical="center" wrapText="1"/>
    </xf>
    <xf numFmtId="0" fontId="15" fillId="9" borderId="16" xfId="0" applyFont="1" applyFill="1" applyBorder="1" applyAlignment="1">
      <alignment vertical="center" wrapText="1"/>
    </xf>
    <xf numFmtId="0" fontId="8" fillId="10" borderId="32" xfId="0" applyFont="1" applyFill="1" applyBorder="1" applyAlignment="1">
      <alignment horizontal="justify" vertical="center" wrapText="1"/>
    </xf>
    <xf numFmtId="0" fontId="8" fillId="10" borderId="22" xfId="0" applyFont="1" applyFill="1" applyBorder="1" applyAlignment="1">
      <alignment horizontal="justify" vertical="center" wrapText="1"/>
    </xf>
    <xf numFmtId="0" fontId="8" fillId="10" borderId="33" xfId="0" applyFont="1" applyFill="1" applyBorder="1" applyAlignment="1">
      <alignment horizontal="justify" vertical="center" wrapText="1"/>
    </xf>
    <xf numFmtId="0" fontId="15" fillId="9" borderId="32" xfId="0" applyFont="1" applyFill="1" applyBorder="1" applyAlignment="1">
      <alignment horizontal="left" vertical="center" wrapText="1"/>
    </xf>
    <xf numFmtId="0" fontId="15" fillId="9" borderId="22" xfId="0" applyFont="1" applyFill="1" applyBorder="1" applyAlignment="1">
      <alignment horizontal="left" vertical="center" wrapText="1"/>
    </xf>
    <xf numFmtId="0" fontId="15" fillId="9" borderId="33"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10" fillId="9" borderId="1" xfId="0" applyFont="1" applyFill="1" applyBorder="1" applyAlignment="1">
      <alignment horizontal="center" vertical="center"/>
    </xf>
    <xf numFmtId="0" fontId="24" fillId="3" borderId="34" xfId="0" applyFont="1" applyFill="1" applyBorder="1" applyAlignment="1">
      <alignment horizontal="center" vertical="center" wrapText="1"/>
    </xf>
    <xf numFmtId="0" fontId="24" fillId="3" borderId="31" xfId="0" applyFont="1" applyFill="1" applyBorder="1" applyAlignment="1">
      <alignment horizontal="center" vertical="center" wrapText="1"/>
    </xf>
    <xf numFmtId="0" fontId="22" fillId="5" borderId="1" xfId="0" applyFont="1" applyFill="1" applyBorder="1" applyAlignment="1">
      <alignment horizontal="center" vertical="top" wrapText="1"/>
    </xf>
    <xf numFmtId="0" fontId="24" fillId="5" borderId="1" xfId="0" applyFont="1" applyFill="1" applyBorder="1" applyAlignment="1">
      <alignment horizontal="center" vertical="top" wrapText="1"/>
    </xf>
    <xf numFmtId="0" fontId="24" fillId="16" borderId="1" xfId="0" applyFont="1" applyFill="1" applyBorder="1" applyAlignment="1">
      <alignment horizontal="center" vertical="center" wrapText="1"/>
    </xf>
    <xf numFmtId="0" fontId="24" fillId="16" borderId="13"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16" borderId="36" xfId="0" applyFont="1" applyFill="1" applyBorder="1" applyAlignment="1">
      <alignment horizontal="center" vertical="center" wrapText="1"/>
    </xf>
    <xf numFmtId="0" fontId="24" fillId="16" borderId="38" xfId="0" applyFont="1" applyFill="1" applyBorder="1" applyAlignment="1">
      <alignment horizontal="center" vertical="center" wrapText="1"/>
    </xf>
    <xf numFmtId="0" fontId="27" fillId="5" borderId="1" xfId="0" applyFont="1" applyFill="1" applyBorder="1" applyAlignment="1">
      <alignment horizontal="justify" vertical="center" wrapText="1"/>
    </xf>
    <xf numFmtId="164" fontId="26" fillId="5" borderId="1" xfId="0" applyNumberFormat="1" applyFont="1" applyFill="1" applyBorder="1" applyAlignment="1">
      <alignment horizontal="center" vertical="center" wrapText="1"/>
    </xf>
    <xf numFmtId="0" fontId="26" fillId="14" borderId="1" xfId="0" applyFont="1" applyFill="1" applyBorder="1" applyAlignment="1">
      <alignment horizontal="center" vertical="center" wrapText="1"/>
    </xf>
    <xf numFmtId="0" fontId="24" fillId="17" borderId="12" xfId="0" applyFont="1" applyFill="1" applyBorder="1" applyAlignment="1">
      <alignment horizontal="center" vertical="center" wrapText="1"/>
    </xf>
    <xf numFmtId="0" fontId="24" fillId="17" borderId="1" xfId="0" applyFont="1" applyFill="1" applyBorder="1" applyAlignment="1">
      <alignment horizontal="center" vertical="center" wrapText="1"/>
    </xf>
    <xf numFmtId="0" fontId="27" fillId="5" borderId="36" xfId="0" applyFont="1" applyFill="1" applyBorder="1" applyAlignment="1">
      <alignment horizontal="justify" vertical="center" wrapText="1"/>
    </xf>
    <xf numFmtId="164" fontId="26" fillId="5" borderId="36" xfId="0" applyNumberFormat="1" applyFont="1" applyFill="1" applyBorder="1" applyAlignment="1">
      <alignment horizontal="center" vertical="center" wrapText="1"/>
    </xf>
    <xf numFmtId="0" fontId="26" fillId="14" borderId="36" xfId="0" applyFont="1" applyFill="1" applyBorder="1" applyAlignment="1">
      <alignment horizontal="center" vertical="center" wrapText="1"/>
    </xf>
    <xf numFmtId="0" fontId="24" fillId="16" borderId="37" xfId="0" applyFont="1" applyFill="1" applyBorder="1" applyAlignment="1">
      <alignment horizontal="center" vertical="center" wrapText="1"/>
    </xf>
    <xf numFmtId="0" fontId="22" fillId="16"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10" fillId="9" borderId="39" xfId="0" applyFont="1" applyFill="1" applyBorder="1" applyAlignment="1">
      <alignment horizontal="center" vertical="center"/>
    </xf>
    <xf numFmtId="0" fontId="10" fillId="9" borderId="40" xfId="0" applyFont="1" applyFill="1" applyBorder="1" applyAlignment="1">
      <alignment horizontal="center" vertical="center"/>
    </xf>
    <xf numFmtId="0" fontId="10" fillId="9" borderId="41" xfId="0" applyFont="1" applyFill="1" applyBorder="1" applyAlignment="1">
      <alignment horizontal="center" vertical="center"/>
    </xf>
    <xf numFmtId="0" fontId="24" fillId="16" borderId="36" xfId="0" applyFont="1" applyFill="1" applyBorder="1" applyAlignment="1">
      <alignment horizontal="center" vertical="center"/>
    </xf>
    <xf numFmtId="0" fontId="25" fillId="16" borderId="36" xfId="0" applyFont="1" applyFill="1" applyBorder="1" applyAlignment="1">
      <alignment horizontal="center" vertical="center"/>
    </xf>
    <xf numFmtId="0" fontId="24" fillId="5" borderId="13" xfId="0" applyFont="1" applyFill="1" applyBorder="1" applyAlignment="1">
      <alignment horizontal="center" vertical="top" wrapText="1"/>
    </xf>
    <xf numFmtId="0" fontId="26" fillId="5" borderId="1" xfId="0" applyFont="1" applyFill="1" applyBorder="1" applyAlignment="1">
      <alignment horizontal="justify" vertical="top" wrapText="1"/>
    </xf>
    <xf numFmtId="0" fontId="27" fillId="14" borderId="1" xfId="0" applyFont="1" applyFill="1" applyBorder="1" applyAlignment="1">
      <alignment horizontal="center" vertical="center" wrapText="1"/>
    </xf>
    <xf numFmtId="0" fontId="24" fillId="16" borderId="12" xfId="0" applyFont="1" applyFill="1" applyBorder="1" applyAlignment="1">
      <alignment horizontal="center" vertical="center" wrapText="1"/>
    </xf>
    <xf numFmtId="0" fontId="26" fillId="5" borderId="1" xfId="0" applyFont="1" applyFill="1" applyBorder="1" applyAlignment="1">
      <alignment vertical="center" wrapText="1"/>
    </xf>
    <xf numFmtId="0" fontId="27" fillId="5" borderId="1" xfId="0" applyFont="1" applyFill="1" applyBorder="1" applyAlignment="1">
      <alignment horizontal="justify" vertical="top" wrapText="1"/>
    </xf>
    <xf numFmtId="0" fontId="26" fillId="5" borderId="1" xfId="0" applyFont="1" applyFill="1" applyBorder="1" applyAlignment="1">
      <alignment horizontal="center" vertical="center" wrapText="1"/>
    </xf>
    <xf numFmtId="0" fontId="25" fillId="5" borderId="1" xfId="0" applyFont="1" applyFill="1" applyBorder="1" applyAlignment="1">
      <alignment horizontal="center"/>
    </xf>
    <xf numFmtId="0" fontId="29" fillId="14" borderId="1" xfId="0" applyFont="1" applyFill="1" applyBorder="1" applyAlignment="1">
      <alignment horizontal="center" vertical="center" wrapText="1"/>
    </xf>
    <xf numFmtId="0" fontId="26" fillId="5" borderId="1" xfId="0" applyFont="1" applyFill="1" applyBorder="1" applyAlignment="1">
      <alignment horizontal="justify" vertical="center" wrapText="1"/>
    </xf>
    <xf numFmtId="0" fontId="26" fillId="18" borderId="1" xfId="0" applyFont="1" applyFill="1" applyBorder="1" applyAlignment="1">
      <alignment horizontal="center" vertical="center" wrapText="1"/>
    </xf>
    <xf numFmtId="0" fontId="25" fillId="16" borderId="1" xfId="0" applyFont="1" applyFill="1" applyBorder="1" applyAlignment="1">
      <alignment horizontal="center" vertical="center"/>
    </xf>
    <xf numFmtId="0" fontId="31" fillId="14" borderId="1" xfId="0" applyFont="1" applyFill="1" applyBorder="1" applyAlignment="1">
      <alignment horizontal="center" vertical="center" wrapText="1"/>
    </xf>
    <xf numFmtId="0" fontId="24" fillId="5" borderId="12" xfId="0" applyFont="1" applyFill="1" applyBorder="1" applyAlignment="1">
      <alignment horizontal="center" vertical="top" wrapText="1"/>
    </xf>
    <xf numFmtId="0" fontId="24" fillId="16" borderId="1" xfId="0" applyFont="1" applyFill="1" applyBorder="1" applyAlignment="1">
      <alignment horizontal="center" vertical="center"/>
    </xf>
    <xf numFmtId="0" fontId="24" fillId="5" borderId="12"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31" fillId="18" borderId="1" xfId="0" applyFont="1" applyFill="1" applyBorder="1" applyAlignment="1">
      <alignment horizontal="center" vertical="center" wrapText="1"/>
    </xf>
    <xf numFmtId="0" fontId="24" fillId="5" borderId="36" xfId="0" applyFont="1" applyFill="1" applyBorder="1" applyAlignment="1">
      <alignment horizontal="center" vertical="center" wrapText="1"/>
    </xf>
    <xf numFmtId="0" fontId="25" fillId="5" borderId="36" xfId="0" applyFont="1" applyFill="1" applyBorder="1" applyAlignment="1">
      <alignment horizontal="center" vertical="center"/>
    </xf>
    <xf numFmtId="0" fontId="26" fillId="5" borderId="36" xfId="0" applyFont="1" applyFill="1" applyBorder="1" applyAlignment="1">
      <alignment horizontal="justify" vertical="center" wrapText="1"/>
    </xf>
    <xf numFmtId="0" fontId="24" fillId="5" borderId="37" xfId="0" applyFont="1" applyFill="1" applyBorder="1" applyAlignment="1">
      <alignment horizontal="center" vertical="center" wrapText="1"/>
    </xf>
    <xf numFmtId="0" fontId="24" fillId="5" borderId="38" xfId="0" applyFont="1" applyFill="1" applyBorder="1" applyAlignment="1">
      <alignment horizontal="center" vertical="center" wrapText="1"/>
    </xf>
    <xf numFmtId="0" fontId="24" fillId="3" borderId="43" xfId="0" applyFont="1" applyFill="1" applyBorder="1" applyAlignment="1">
      <alignment horizontal="center" vertical="center" wrapText="1"/>
    </xf>
    <xf numFmtId="0" fontId="26" fillId="5" borderId="2" xfId="0" applyFont="1" applyFill="1" applyBorder="1" applyAlignment="1">
      <alignment horizontal="left" vertical="center" wrapText="1"/>
    </xf>
    <xf numFmtId="0" fontId="26" fillId="5" borderId="12" xfId="0" applyFont="1" applyFill="1" applyBorder="1" applyAlignment="1">
      <alignment horizontal="left" vertical="center" wrapText="1"/>
    </xf>
    <xf numFmtId="0" fontId="26" fillId="5" borderId="2" xfId="0" applyFont="1" applyFill="1" applyBorder="1" applyAlignment="1">
      <alignment horizontal="center" vertical="center" wrapText="1"/>
    </xf>
    <xf numFmtId="0" fontId="26" fillId="5" borderId="12"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31" fillId="18" borderId="36" xfId="0" applyFont="1" applyFill="1" applyBorder="1" applyAlignment="1">
      <alignment horizontal="center" vertical="center" wrapText="1"/>
    </xf>
    <xf numFmtId="0" fontId="26" fillId="18" borderId="36" xfId="0" applyFont="1" applyFill="1" applyBorder="1" applyAlignment="1">
      <alignment horizontal="center" vertical="center" wrapText="1"/>
    </xf>
    <xf numFmtId="0" fontId="36" fillId="5" borderId="1" xfId="0" applyFont="1" applyFill="1" applyBorder="1" applyAlignment="1">
      <alignment horizontal="center" vertical="center"/>
    </xf>
    <xf numFmtId="0" fontId="26" fillId="5" borderId="1" xfId="0" applyFont="1" applyFill="1" applyBorder="1" applyAlignment="1">
      <alignment horizontal="center" wrapText="1"/>
    </xf>
    <xf numFmtId="0" fontId="24" fillId="5" borderId="28" xfId="0" applyFont="1" applyFill="1" applyBorder="1" applyAlignment="1">
      <alignment horizontal="center" vertical="top" wrapText="1"/>
    </xf>
    <xf numFmtId="0" fontId="24" fillId="16" borderId="28" xfId="0" applyFont="1" applyFill="1" applyBorder="1" applyAlignment="1">
      <alignment horizontal="center" vertical="center" wrapText="1"/>
    </xf>
    <xf numFmtId="0" fontId="25" fillId="16" borderId="28" xfId="0" applyFont="1" applyFill="1" applyBorder="1" applyAlignment="1">
      <alignment horizontal="center" vertical="center"/>
    </xf>
    <xf numFmtId="0" fontId="26" fillId="5" borderId="28" xfId="0" applyFont="1" applyFill="1" applyBorder="1" applyAlignment="1">
      <alignment horizontal="justify" vertical="center" wrapText="1"/>
    </xf>
    <xf numFmtId="0" fontId="26" fillId="5" borderId="28" xfId="0" applyFont="1" applyFill="1" applyBorder="1" applyAlignment="1">
      <alignment horizontal="center" vertical="center" wrapText="1"/>
    </xf>
    <xf numFmtId="0" fontId="31" fillId="14" borderId="28" xfId="0" applyFont="1" applyFill="1" applyBorder="1" applyAlignment="1">
      <alignment horizontal="center" vertical="center" wrapText="1"/>
    </xf>
    <xf numFmtId="0" fontId="26" fillId="14" borderId="28" xfId="0" applyFont="1" applyFill="1" applyBorder="1" applyAlignment="1">
      <alignment horizontal="center" vertical="center" wrapText="1"/>
    </xf>
    <xf numFmtId="0" fontId="25" fillId="5" borderId="28" xfId="0" applyFont="1" applyFill="1" applyBorder="1" applyAlignment="1">
      <alignment horizontal="center"/>
    </xf>
    <xf numFmtId="0" fontId="24" fillId="5" borderId="31" xfId="0" applyFont="1" applyFill="1" applyBorder="1" applyAlignment="1">
      <alignment horizontal="center" vertical="top" wrapText="1"/>
    </xf>
    <xf numFmtId="0" fontId="24" fillId="5" borderId="16" xfId="0" applyFont="1" applyFill="1" applyBorder="1" applyAlignment="1">
      <alignment horizontal="center" vertical="top" wrapText="1"/>
    </xf>
    <xf numFmtId="0" fontId="24" fillId="5" borderId="17" xfId="0" applyFont="1" applyFill="1" applyBorder="1" applyAlignment="1">
      <alignment horizontal="center" vertical="top" wrapText="1"/>
    </xf>
    <xf numFmtId="0" fontId="26" fillId="5" borderId="35" xfId="0" applyFont="1" applyFill="1" applyBorder="1" applyAlignment="1">
      <alignment horizontal="center" vertical="center" wrapText="1"/>
    </xf>
    <xf numFmtId="0" fontId="26" fillId="14" borderId="35" xfId="0" applyFont="1" applyFill="1" applyBorder="1" applyAlignment="1">
      <alignment horizontal="center" vertical="center" wrapText="1"/>
    </xf>
    <xf numFmtId="0" fontId="24" fillId="16" borderId="44" xfId="0" applyFont="1" applyFill="1" applyBorder="1" applyAlignment="1">
      <alignment horizontal="center" vertical="center" wrapText="1"/>
    </xf>
    <xf numFmtId="0" fontId="24" fillId="16" borderId="35" xfId="0" applyFont="1" applyFill="1" applyBorder="1" applyAlignment="1">
      <alignment horizontal="center" vertical="center" wrapText="1"/>
    </xf>
    <xf numFmtId="0" fontId="24" fillId="16" borderId="45" xfId="0" applyFont="1" applyFill="1" applyBorder="1" applyAlignment="1">
      <alignment horizontal="center" vertical="center" wrapText="1"/>
    </xf>
    <xf numFmtId="0" fontId="26" fillId="5" borderId="16" xfId="0" applyFont="1" applyFill="1" applyBorder="1" applyAlignment="1">
      <alignment horizontal="justify" vertical="center" wrapText="1"/>
    </xf>
    <xf numFmtId="0" fontId="36" fillId="5" borderId="16" xfId="0" applyFont="1" applyFill="1" applyBorder="1" applyAlignment="1">
      <alignment horizontal="center" vertical="center"/>
    </xf>
    <xf numFmtId="0" fontId="24" fillId="16" borderId="35" xfId="0" applyFont="1" applyFill="1" applyBorder="1" applyAlignment="1">
      <alignment horizontal="center" vertical="center"/>
    </xf>
    <xf numFmtId="0" fontId="25" fillId="16" borderId="35" xfId="0" applyFont="1" applyFill="1" applyBorder="1" applyAlignment="1">
      <alignment horizontal="center" vertical="center"/>
    </xf>
    <xf numFmtId="0" fontId="26" fillId="5" borderId="16" xfId="0" applyFont="1" applyFill="1" applyBorder="1" applyAlignment="1">
      <alignment horizontal="center" vertical="center" wrapText="1"/>
    </xf>
    <xf numFmtId="0" fontId="24" fillId="16" borderId="16"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24" fillId="5" borderId="36" xfId="0" applyFont="1" applyFill="1" applyBorder="1" applyAlignment="1">
      <alignment horizontal="center" vertical="top" wrapText="1"/>
    </xf>
    <xf numFmtId="0" fontId="24" fillId="5" borderId="38" xfId="0" applyFont="1" applyFill="1" applyBorder="1" applyAlignment="1">
      <alignment horizontal="center" vertical="top" wrapText="1"/>
    </xf>
    <xf numFmtId="0" fontId="26" fillId="5" borderId="1" xfId="0" applyFont="1" applyFill="1" applyBorder="1" applyAlignment="1">
      <alignment horizontal="left" vertical="center" wrapText="1"/>
    </xf>
    <xf numFmtId="0" fontId="25" fillId="5" borderId="36" xfId="0" applyFont="1" applyFill="1" applyBorder="1" applyAlignment="1">
      <alignment horizontal="center"/>
    </xf>
    <xf numFmtId="0" fontId="26" fillId="5" borderId="36" xfId="0" applyFont="1" applyFill="1" applyBorder="1" applyAlignment="1">
      <alignment horizontal="center" vertical="center" wrapText="1"/>
    </xf>
    <xf numFmtId="0" fontId="31" fillId="14" borderId="1" xfId="0" applyFont="1" applyFill="1" applyBorder="1" applyAlignment="1">
      <alignment horizontal="center" vertical="top" wrapText="1"/>
    </xf>
    <xf numFmtId="0" fontId="25" fillId="19" borderId="1" xfId="0" applyFont="1" applyFill="1" applyBorder="1" applyAlignment="1">
      <alignment horizontal="center" vertical="center"/>
    </xf>
    <xf numFmtId="0" fontId="31" fillId="14" borderId="36" xfId="0" applyFont="1" applyFill="1" applyBorder="1" applyAlignment="1">
      <alignment horizontal="center" vertical="center" wrapText="1"/>
    </xf>
    <xf numFmtId="0" fontId="24" fillId="5" borderId="37" xfId="0" applyFont="1" applyFill="1" applyBorder="1" applyAlignment="1">
      <alignment horizontal="center" vertical="top" wrapText="1"/>
    </xf>
    <xf numFmtId="0" fontId="24" fillId="5" borderId="1" xfId="0" applyFont="1" applyFill="1" applyBorder="1" applyAlignment="1">
      <alignment horizontal="center" vertical="center"/>
    </xf>
    <xf numFmtId="0" fontId="26" fillId="5" borderId="1" xfId="0" applyFont="1" applyFill="1" applyBorder="1" applyAlignment="1">
      <alignment horizontal="left" vertical="top" wrapText="1"/>
    </xf>
    <xf numFmtId="0" fontId="23" fillId="5" borderId="1" xfId="0" applyFont="1" applyFill="1" applyBorder="1" applyAlignment="1">
      <alignment horizontal="center"/>
    </xf>
    <xf numFmtId="0" fontId="26" fillId="5" borderId="36" xfId="0" applyFont="1" applyFill="1" applyBorder="1" applyAlignment="1">
      <alignment horizontal="left" vertical="center" wrapText="1"/>
    </xf>
    <xf numFmtId="0" fontId="19" fillId="5" borderId="6" xfId="0" applyFont="1" applyFill="1" applyBorder="1" applyAlignment="1" applyProtection="1">
      <alignment horizontal="left" vertical="top" wrapText="1"/>
      <protection locked="0"/>
    </xf>
    <xf numFmtId="0" fontId="19" fillId="5" borderId="0" xfId="0" applyFont="1" applyFill="1" applyAlignment="1" applyProtection="1">
      <alignment horizontal="left" vertical="top" wrapText="1"/>
      <protection locked="0"/>
    </xf>
    <xf numFmtId="0" fontId="19" fillId="5" borderId="7" xfId="0" applyFont="1" applyFill="1" applyBorder="1" applyAlignment="1" applyProtection="1">
      <alignment horizontal="left" vertical="top" wrapText="1"/>
      <protection locked="0"/>
    </xf>
    <xf numFmtId="0" fontId="19" fillId="5" borderId="8" xfId="0" applyFont="1" applyFill="1" applyBorder="1" applyAlignment="1" applyProtection="1">
      <alignment horizontal="left" vertical="top" wrapText="1"/>
      <protection locked="0"/>
    </xf>
    <xf numFmtId="0" fontId="19" fillId="5" borderId="9" xfId="0" applyFont="1" applyFill="1" applyBorder="1" applyAlignment="1" applyProtection="1">
      <alignment horizontal="left" vertical="top" wrapText="1"/>
      <protection locked="0"/>
    </xf>
    <xf numFmtId="0" fontId="19" fillId="5" borderId="11" xfId="0" applyFont="1" applyFill="1" applyBorder="1" applyAlignment="1" applyProtection="1">
      <alignment horizontal="left" vertical="top" wrapText="1"/>
      <protection locked="0"/>
    </xf>
    <xf numFmtId="0" fontId="21" fillId="2" borderId="0" xfId="0" applyFont="1" applyFill="1" applyAlignment="1" applyProtection="1">
      <alignment horizontal="left" vertical="top" wrapText="1"/>
      <protection locked="0"/>
    </xf>
    <xf numFmtId="0" fontId="21" fillId="2" borderId="7" xfId="0" applyFont="1" applyFill="1" applyBorder="1" applyAlignment="1" applyProtection="1">
      <alignment horizontal="left" vertical="top" wrapText="1"/>
      <protection locked="0"/>
    </xf>
    <xf numFmtId="0" fontId="22" fillId="5" borderId="13" xfId="0" applyFont="1" applyFill="1" applyBorder="1" applyAlignment="1">
      <alignment horizontal="center" vertical="center" wrapText="1"/>
    </xf>
    <xf numFmtId="0" fontId="18" fillId="2" borderId="24" xfId="0" applyFont="1" applyFill="1" applyBorder="1" applyAlignment="1" applyProtection="1">
      <alignment horizontal="center" vertical="top" wrapText="1"/>
      <protection locked="0"/>
    </xf>
    <xf numFmtId="0" fontId="18" fillId="2" borderId="25" xfId="0" applyFont="1" applyFill="1" applyBorder="1" applyAlignment="1" applyProtection="1">
      <alignment horizontal="center" vertical="top" wrapText="1"/>
      <protection locked="0"/>
    </xf>
    <xf numFmtId="0" fontId="26" fillId="13"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9" fillId="0" borderId="10" xfId="0" applyFont="1" applyBorder="1" applyAlignment="1">
      <alignment horizontal="center"/>
    </xf>
    <xf numFmtId="14" fontId="21" fillId="5" borderId="21" xfId="0" applyNumberFormat="1" applyFont="1" applyFill="1" applyBorder="1" applyAlignment="1" applyProtection="1">
      <alignment horizontal="center" vertical="center"/>
      <protection locked="0"/>
    </xf>
    <xf numFmtId="0" fontId="21" fillId="5" borderId="22" xfId="0" applyFont="1" applyFill="1" applyBorder="1" applyAlignment="1" applyProtection="1">
      <alignment horizontal="center" vertical="center"/>
      <protection locked="0"/>
    </xf>
    <xf numFmtId="0" fontId="21" fillId="5" borderId="33" xfId="0" applyFont="1" applyFill="1" applyBorder="1" applyAlignment="1" applyProtection="1">
      <alignment horizontal="center" vertical="center"/>
      <protection locked="0"/>
    </xf>
    <xf numFmtId="0" fontId="21" fillId="0" borderId="32" xfId="0" applyFont="1" applyBorder="1" applyAlignment="1" applyProtection="1">
      <alignment horizontal="center" vertical="center"/>
      <protection locked="0"/>
    </xf>
    <xf numFmtId="0" fontId="21" fillId="0" borderId="22"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19" fillId="0" borderId="32" xfId="0"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19" fillId="0" borderId="23" xfId="0" applyFont="1" applyBorder="1" applyAlignment="1" applyProtection="1">
      <alignment horizontal="left" vertical="center" wrapText="1"/>
      <protection locked="0"/>
    </xf>
    <xf numFmtId="0" fontId="17" fillId="0" borderId="21" xfId="0" applyFont="1" applyBorder="1" applyAlignment="1" applyProtection="1">
      <alignment horizontal="left" vertical="top"/>
      <protection locked="0"/>
    </xf>
    <xf numFmtId="0" fontId="17" fillId="0" borderId="22" xfId="0" applyFont="1" applyBorder="1" applyAlignment="1" applyProtection="1">
      <alignment horizontal="left" vertical="top"/>
      <protection locked="0"/>
    </xf>
    <xf numFmtId="0" fontId="17" fillId="0" borderId="33" xfId="0" applyFont="1" applyBorder="1" applyAlignment="1" applyProtection="1">
      <alignment horizontal="left" vertical="top"/>
      <protection locked="0"/>
    </xf>
    <xf numFmtId="0" fontId="21" fillId="0" borderId="32" xfId="0" applyFont="1" applyBorder="1" applyAlignment="1" applyProtection="1">
      <alignment horizontal="left" vertical="top"/>
      <protection locked="0"/>
    </xf>
    <xf numFmtId="0" fontId="21" fillId="0" borderId="22" xfId="0" applyFont="1" applyBorder="1" applyAlignment="1" applyProtection="1">
      <alignment horizontal="left" vertical="top"/>
      <protection locked="0"/>
    </xf>
    <xf numFmtId="0" fontId="21" fillId="0" borderId="33" xfId="0" applyFont="1" applyBorder="1" applyAlignment="1" applyProtection="1">
      <alignment horizontal="left" vertical="top"/>
      <protection locked="0"/>
    </xf>
    <xf numFmtId="0" fontId="21" fillId="5" borderId="32" xfId="0" applyFont="1" applyFill="1" applyBorder="1" applyAlignment="1" applyProtection="1">
      <alignment horizontal="left" vertical="top"/>
      <protection locked="0"/>
    </xf>
    <xf numFmtId="0" fontId="21" fillId="5" borderId="22" xfId="0" applyFont="1" applyFill="1" applyBorder="1" applyAlignment="1" applyProtection="1">
      <alignment horizontal="left" vertical="top"/>
      <protection locked="0"/>
    </xf>
    <xf numFmtId="0" fontId="21" fillId="5" borderId="23" xfId="0" applyFont="1" applyFill="1" applyBorder="1" applyAlignment="1" applyProtection="1">
      <alignment horizontal="left" vertical="top"/>
      <protection locked="0"/>
    </xf>
    <xf numFmtId="0" fontId="17" fillId="2" borderId="0" xfId="0" applyFont="1" applyFill="1" applyAlignment="1" applyProtection="1">
      <alignment horizontal="left" vertical="top" wrapText="1"/>
      <protection locked="0"/>
    </xf>
    <xf numFmtId="0" fontId="17" fillId="2" borderId="7" xfId="0" applyFont="1" applyFill="1" applyBorder="1" applyAlignment="1" applyProtection="1">
      <alignment horizontal="left" vertical="top" wrapText="1"/>
      <protection locked="0"/>
    </xf>
    <xf numFmtId="0" fontId="21" fillId="7" borderId="9" xfId="0" applyFont="1" applyFill="1" applyBorder="1" applyAlignment="1" applyProtection="1">
      <alignment horizontal="left" vertical="top" wrapText="1"/>
      <protection locked="0"/>
    </xf>
    <xf numFmtId="0" fontId="21" fillId="7" borderId="11" xfId="0" applyFont="1" applyFill="1" applyBorder="1" applyAlignment="1" applyProtection="1">
      <alignment horizontal="left" vertical="top" wrapText="1"/>
      <protection locked="0"/>
    </xf>
    <xf numFmtId="0" fontId="21" fillId="0" borderId="25" xfId="0" applyFont="1" applyBorder="1" applyAlignment="1" applyProtection="1">
      <alignment horizontal="center"/>
      <protection locked="0"/>
    </xf>
    <xf numFmtId="0" fontId="17" fillId="0" borderId="20"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0" fontId="17" fillId="0" borderId="5" xfId="0" applyFont="1" applyBorder="1" applyAlignment="1" applyProtection="1">
      <alignment horizontal="center" vertical="center"/>
      <protection locked="0"/>
    </xf>
    <xf numFmtId="0" fontId="51" fillId="20" borderId="1" xfId="0" applyFont="1" applyFill="1" applyBorder="1" applyAlignment="1">
      <alignment horizontal="center" vertical="center" wrapText="1"/>
    </xf>
    <xf numFmtId="0" fontId="38" fillId="0" borderId="50" xfId="0" applyFont="1" applyBorder="1" applyAlignment="1">
      <alignment horizontal="center"/>
    </xf>
    <xf numFmtId="0" fontId="38" fillId="0" borderId="51" xfId="0" applyFont="1" applyBorder="1" applyAlignment="1">
      <alignment horizontal="center"/>
    </xf>
    <xf numFmtId="165" fontId="38" fillId="0" borderId="25" xfId="5" applyNumberFormat="1" applyFont="1" applyBorder="1" applyAlignment="1">
      <alignment horizontal="center" vertical="center"/>
    </xf>
    <xf numFmtId="165" fontId="38" fillId="15" borderId="25" xfId="5" applyNumberFormat="1" applyFont="1" applyFill="1" applyBorder="1" applyAlignment="1">
      <alignment horizontal="center" vertical="center"/>
    </xf>
    <xf numFmtId="0" fontId="24" fillId="12" borderId="36" xfId="0" applyFont="1" applyFill="1" applyBorder="1" applyAlignment="1">
      <alignment horizontal="center" vertical="center" wrapText="1"/>
    </xf>
    <xf numFmtId="0" fontId="24" fillId="12" borderId="1" xfId="0" applyFont="1" applyFill="1" applyBorder="1" applyAlignment="1">
      <alignment horizontal="center" vertical="center"/>
    </xf>
    <xf numFmtId="0" fontId="25" fillId="12" borderId="1" xfId="0" applyFont="1" applyFill="1" applyBorder="1" applyAlignment="1">
      <alignment horizontal="center" vertical="center"/>
    </xf>
    <xf numFmtId="0" fontId="25" fillId="5" borderId="16" xfId="0" applyFont="1" applyFill="1" applyBorder="1" applyAlignment="1">
      <alignment horizontal="center"/>
    </xf>
    <xf numFmtId="0" fontId="24" fillId="12" borderId="16" xfId="0" applyFont="1" applyFill="1" applyBorder="1" applyAlignment="1">
      <alignment horizontal="center" vertical="center" wrapText="1"/>
    </xf>
    <xf numFmtId="0" fontId="26" fillId="5" borderId="16" xfId="0" applyFont="1" applyFill="1" applyBorder="1" applyAlignment="1">
      <alignment horizontal="left" vertical="center" wrapText="1"/>
    </xf>
    <xf numFmtId="0" fontId="24" fillId="5" borderId="33" xfId="0" applyFont="1" applyFill="1" applyBorder="1" applyAlignment="1">
      <alignment horizontal="center" vertical="top" wrapText="1"/>
    </xf>
    <xf numFmtId="0" fontId="24" fillId="12" borderId="28" xfId="0" applyFont="1" applyFill="1" applyBorder="1" applyAlignment="1">
      <alignment horizontal="center" vertical="center" wrapText="1"/>
    </xf>
    <xf numFmtId="0" fontId="26" fillId="5" borderId="28" xfId="0" applyFont="1" applyFill="1" applyBorder="1" applyAlignment="1">
      <alignment horizontal="left" vertical="center" wrapText="1"/>
    </xf>
    <xf numFmtId="0" fontId="24" fillId="5" borderId="30" xfId="0" applyFont="1" applyFill="1" applyBorder="1" applyAlignment="1">
      <alignment horizontal="center" vertical="top" wrapText="1"/>
    </xf>
    <xf numFmtId="0" fontId="24" fillId="12" borderId="1" xfId="0" applyFont="1" applyFill="1" applyBorder="1" applyAlignment="1">
      <alignment horizontal="center" vertical="center" wrapText="1"/>
    </xf>
    <xf numFmtId="0" fontId="24" fillId="12" borderId="13" xfId="0" applyFont="1" applyFill="1" applyBorder="1" applyAlignment="1">
      <alignment horizontal="center" vertical="center" wrapText="1"/>
    </xf>
    <xf numFmtId="0" fontId="24" fillId="12" borderId="2" xfId="0" applyFont="1" applyFill="1" applyBorder="1" applyAlignment="1">
      <alignment horizontal="center" vertical="center" wrapText="1"/>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31" xfId="0" applyFont="1" applyFill="1" applyBorder="1" applyAlignment="1">
      <alignment horizontal="center" vertical="center" wrapText="1"/>
    </xf>
    <xf numFmtId="0" fontId="24" fillId="12" borderId="28" xfId="0" applyFont="1" applyFill="1" applyBorder="1" applyAlignment="1">
      <alignment horizontal="center" vertical="center"/>
    </xf>
    <xf numFmtId="0" fontId="25" fillId="12" borderId="28" xfId="0" applyFont="1" applyFill="1" applyBorder="1" applyAlignment="1">
      <alignment horizontal="center" vertical="center"/>
    </xf>
    <xf numFmtId="0" fontId="24" fillId="12" borderId="30" xfId="0" applyFont="1" applyFill="1" applyBorder="1" applyAlignment="1">
      <alignment horizontal="center" vertical="center" wrapText="1"/>
    </xf>
    <xf numFmtId="0" fontId="24" fillId="5" borderId="16" xfId="0" applyFont="1" applyFill="1" applyBorder="1" applyAlignment="1">
      <alignment horizontal="center" vertical="center" wrapText="1"/>
    </xf>
    <xf numFmtId="0" fontId="24" fillId="12" borderId="16" xfId="0" applyFont="1" applyFill="1" applyBorder="1" applyAlignment="1">
      <alignment horizontal="center" vertical="top" wrapText="1"/>
    </xf>
    <xf numFmtId="0" fontId="24" fillId="3" borderId="30" xfId="0" applyFont="1" applyFill="1" applyBorder="1" applyAlignment="1">
      <alignment horizontal="center" vertical="center" wrapText="1"/>
    </xf>
  </cellXfs>
  <cellStyles count="8">
    <cellStyle name="Hipervínculo" xfId="6" builtinId="8"/>
    <cellStyle name="Hyperlink" xfId="7" xr:uid="{00000000-000B-0000-0000-000008000000}"/>
    <cellStyle name="Millares" xfId="5" builtinId="3"/>
    <cellStyle name="Normal" xfId="0" builtinId="0"/>
    <cellStyle name="Normal 2" xfId="2" xr:uid="{00000000-0005-0000-0000-000001000000}"/>
    <cellStyle name="Normal 3" xfId="1" xr:uid="{00000000-0005-0000-0000-000002000000}"/>
    <cellStyle name="Normal 5" xfId="4" xr:uid="{0BFA0324-C367-4331-B0FE-FCC2CC59C556}"/>
    <cellStyle name="Normal_Fac 17 - 001" xfId="3" xr:uid="{00000000-0005-0000-0000-000003000000}"/>
  </cellStyles>
  <dxfs count="0"/>
  <tableStyles count="0" defaultTableStyle="TableStyleMedium2" defaultPivotStyle="PivotStyleLight16"/>
  <colors>
    <mruColors>
      <color rgb="FF00FF00"/>
      <color rgb="FFE4032E"/>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CO" sz="1200" b="0" i="0" u="none" strike="noStrike" kern="1200" cap="all" baseline="0">
                <a:solidFill>
                  <a:schemeClr val="tx1"/>
                </a:solidFill>
                <a:latin typeface="+mn-lt"/>
                <a:ea typeface="+mn-ea"/>
                <a:cs typeface="+mn-cs"/>
              </a:defRPr>
            </a:pPr>
            <a:r>
              <a:rPr lang="es-CO"/>
              <a:t>Sin repeticiones</a:t>
            </a:r>
          </a:p>
        </c:rich>
      </c:tx>
      <c:layout>
        <c:manualLayout>
          <c:xMode val="edge"/>
          <c:yMode val="edge"/>
          <c:x val="0.30422808441907118"/>
          <c:y val="0.86524822695035464"/>
        </c:manualLayout>
      </c:layout>
      <c:overlay val="0"/>
      <c:spPr>
        <a:noFill/>
        <a:ln>
          <a:noFill/>
        </a:ln>
        <a:effectLst/>
      </c:spPr>
      <c:txPr>
        <a:bodyPr rot="0" spcFirstLastPara="1" vertOverflow="ellipsis" vert="horz" wrap="square" anchor="ctr" anchorCtr="1"/>
        <a:lstStyle/>
        <a:p>
          <a:pPr>
            <a:defRPr lang="es-CO" sz="1200" b="0" i="0" u="none" strike="noStrike" kern="1200" cap="all" baseline="0">
              <a:solidFill>
                <a:schemeClr val="tx1"/>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3233071725281476"/>
          <c:y val="0.13046350589155079"/>
          <c:w val="0.71569863096081898"/>
          <c:h val="0.68961724704198069"/>
        </c:manualLayout>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8C57-4A7B-AACC-377171D930CB}"/>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8C57-4A7B-AACC-377171D930CB}"/>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8C57-4A7B-AACC-377171D930CB}"/>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5-8C57-4A7B-AACC-377171D930CB}"/>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8C57-4A7B-AACC-377171D930CB}"/>
              </c:ext>
            </c:extLst>
          </c:dPt>
          <c:dLbls>
            <c:dLbl>
              <c:idx val="0"/>
              <c:spPr>
                <a:solidFill>
                  <a:sysClr val="window" lastClr="FFFFFF"/>
                </a:solidFill>
                <a:ln>
                  <a:solidFill>
                    <a:srgbClr val="4F81BD"/>
                  </a:solidFill>
                </a:ln>
                <a:effectLst/>
              </c:spPr>
              <c:txPr>
                <a:bodyPr rot="0" spcFirstLastPara="1" vertOverflow="clip" horzOverflow="clip" vert="horz" wrap="square" lIns="36576" tIns="18288" rIns="36576" bIns="18288" anchor="ctr" anchorCtr="1">
                  <a:spAutoFit/>
                </a:bodyPr>
                <a:lstStyle/>
                <a:p>
                  <a:pPr>
                    <a:defRPr lang="es-CO" sz="1000" b="0" i="0" u="none" strike="noStrike" kern="1200" baseline="0">
                      <a:solidFill>
                        <a:schemeClr val="tx1"/>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2-8C57-4A7B-AACC-377171D930CB}"/>
                </c:ext>
              </c:extLst>
            </c:dLbl>
            <c:dLbl>
              <c:idx val="1"/>
              <c:spPr>
                <a:solidFill>
                  <a:sysClr val="window" lastClr="FFFFFF"/>
                </a:solidFill>
                <a:ln>
                  <a:solidFill>
                    <a:srgbClr val="4F81BD"/>
                  </a:solidFill>
                </a:ln>
                <a:effectLst/>
              </c:spPr>
              <c:txPr>
                <a:bodyPr rot="0" spcFirstLastPara="1" vertOverflow="clip" horzOverflow="clip" vert="horz" wrap="square" lIns="36576" tIns="18288" rIns="36576" bIns="18288" anchor="ctr" anchorCtr="1">
                  <a:spAutoFit/>
                </a:bodyPr>
                <a:lstStyle/>
                <a:p>
                  <a:pPr>
                    <a:defRPr lang="es-CO" sz="1000" b="0" i="0" u="none" strike="noStrike" kern="1200" baseline="0">
                      <a:solidFill>
                        <a:schemeClr val="tx1"/>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8C57-4A7B-AACC-377171D930CB}"/>
                </c:ext>
              </c:extLst>
            </c:dLbl>
            <c:dLbl>
              <c:idx val="2"/>
              <c:spPr>
                <a:solidFill>
                  <a:sysClr val="window" lastClr="FFFFFF"/>
                </a:solidFill>
                <a:ln>
                  <a:solidFill>
                    <a:srgbClr val="4F81BD"/>
                  </a:solidFill>
                </a:ln>
                <a:effectLst/>
              </c:spPr>
              <c:txPr>
                <a:bodyPr rot="0" spcFirstLastPara="1" vertOverflow="clip" horzOverflow="clip" vert="horz" wrap="square" lIns="36576" tIns="18288" rIns="36576" bIns="18288" anchor="ctr" anchorCtr="1">
                  <a:spAutoFit/>
                </a:bodyPr>
                <a:lstStyle/>
                <a:p>
                  <a:pPr>
                    <a:defRPr lang="es-CO" sz="1000" b="0" i="0" u="none" strike="noStrike" kern="1200" baseline="0">
                      <a:solidFill>
                        <a:schemeClr val="tx1"/>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4-8C57-4A7B-AACC-377171D930CB}"/>
                </c:ext>
              </c:extLst>
            </c:dLbl>
            <c:dLbl>
              <c:idx val="3"/>
              <c:spPr>
                <a:solidFill>
                  <a:sysClr val="window" lastClr="FFFFFF"/>
                </a:solidFill>
                <a:ln>
                  <a:solidFill>
                    <a:srgbClr val="4F81BD"/>
                  </a:solidFill>
                </a:ln>
                <a:effectLst/>
              </c:spPr>
              <c:txPr>
                <a:bodyPr rot="0" spcFirstLastPara="1" vertOverflow="clip" horzOverflow="clip" vert="horz" wrap="square" lIns="36576" tIns="18288" rIns="36576" bIns="18288" anchor="ctr" anchorCtr="1">
                  <a:spAutoFit/>
                </a:bodyPr>
                <a:lstStyle/>
                <a:p>
                  <a:pPr>
                    <a:defRPr lang="es-CO" sz="1000" b="0" i="0" u="none" strike="noStrike" kern="1200" baseline="0">
                      <a:solidFill>
                        <a:schemeClr val="tx1"/>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5-8C57-4A7B-AACC-377171D930CB}"/>
                </c:ext>
              </c:extLst>
            </c:dLbl>
            <c:dLbl>
              <c:idx val="4"/>
              <c:layout>
                <c:manualLayout>
                  <c:x val="0.16148390616475713"/>
                  <c:y val="0"/>
                </c:manualLayout>
              </c:layout>
              <c:spPr>
                <a:solidFill>
                  <a:sysClr val="window" lastClr="FFFFFF"/>
                </a:solidFill>
                <a:ln>
                  <a:solidFill>
                    <a:srgbClr val="4F81BD"/>
                  </a:solidFill>
                </a:ln>
                <a:effectLst/>
              </c:spPr>
              <c:txPr>
                <a:bodyPr rot="0" spcFirstLastPara="1" vertOverflow="clip" horzOverflow="clip" vert="horz" wrap="square" lIns="36576" tIns="18288" rIns="36576" bIns="18288" anchor="ctr" anchorCtr="1">
                  <a:spAutoFit/>
                </a:bodyPr>
                <a:lstStyle/>
                <a:p>
                  <a:pPr>
                    <a:defRPr lang="es-CO" sz="1000" b="0" i="0" u="none" strike="noStrike" kern="1200" baseline="0">
                      <a:solidFill>
                        <a:schemeClr val="tx1"/>
                      </a:solidFill>
                      <a:latin typeface="+mn-lt"/>
                      <a:ea typeface="+mn-ea"/>
                      <a:cs typeface="+mn-cs"/>
                    </a:defRPr>
                  </a:pPr>
                  <a:endParaRPr lang="es-CO"/>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8C57-4A7B-AACC-377171D930CB}"/>
                </c:ext>
              </c:extLst>
            </c:dLbl>
            <c:spPr>
              <a:solidFill>
                <a:sysClr val="window" lastClr="FFFFFF"/>
              </a:solidFill>
              <a:ln>
                <a:solidFill>
                  <a:srgbClr val="4F81BD"/>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Hoja1!$B$21:$B$25</c:f>
              <c:strCache>
                <c:ptCount val="5"/>
                <c:pt idx="0">
                  <c:v>Informes ley </c:v>
                </c:pt>
                <c:pt idx="1">
                  <c:v>Monitoreos</c:v>
                </c:pt>
                <c:pt idx="2">
                  <c:v>seguimientos</c:v>
                </c:pt>
                <c:pt idx="3">
                  <c:v>Auditorias</c:v>
                </c:pt>
                <c:pt idx="4">
                  <c:v>campaña de autocontrol</c:v>
                </c:pt>
              </c:strCache>
            </c:strRef>
          </c:cat>
          <c:val>
            <c:numRef>
              <c:f>Hoja1!$C$21:$C$25</c:f>
              <c:numCache>
                <c:formatCode>General</c:formatCode>
                <c:ptCount val="5"/>
                <c:pt idx="0">
                  <c:v>24</c:v>
                </c:pt>
                <c:pt idx="1">
                  <c:v>6</c:v>
                </c:pt>
                <c:pt idx="2">
                  <c:v>3</c:v>
                </c:pt>
                <c:pt idx="3">
                  <c:v>2</c:v>
                </c:pt>
                <c:pt idx="4">
                  <c:v>2</c:v>
                </c:pt>
              </c:numCache>
            </c:numRef>
          </c:val>
          <c:extLst>
            <c:ext xmlns:c16="http://schemas.microsoft.com/office/drawing/2014/chart" uri="{C3380CC4-5D6E-409C-BE32-E72D297353CC}">
              <c16:uniqueId val="{00000000-8C57-4A7B-AACC-377171D930CB}"/>
            </c:ext>
          </c:extLst>
        </c:ser>
        <c:dLbls>
          <c:showLegendKey val="0"/>
          <c:showVal val="0"/>
          <c:showCatName val="0"/>
          <c:showSerName val="0"/>
          <c:showPercent val="0"/>
          <c:showBubbleSize val="0"/>
          <c:showLeaderLines val="0"/>
        </c:dLbls>
      </c:pie3DChart>
      <c:spPr>
        <a:noFill/>
        <a:ln>
          <a:noFill/>
        </a:ln>
        <a:effectLst/>
      </c:spPr>
    </c:plotArea>
    <c:legend>
      <c:legendPos val="r"/>
      <c:layout>
        <c:manualLayout>
          <c:xMode val="edge"/>
          <c:yMode val="edge"/>
          <c:x val="0.75647151307395899"/>
          <c:y val="0.6988551962919527"/>
          <c:w val="0.24352848692604095"/>
          <c:h val="0.30114480370804714"/>
        </c:manualLayout>
      </c:layout>
      <c:overlay val="0"/>
      <c:spPr>
        <a:noFill/>
        <a:ln>
          <a:noFill/>
        </a:ln>
        <a:effectLst/>
      </c:spPr>
      <c:txPr>
        <a:bodyPr rot="0" spcFirstLastPara="1" vertOverflow="ellipsis" vert="horz" wrap="square" anchor="ctr" anchorCtr="1"/>
        <a:lstStyle/>
        <a:p>
          <a:pPr>
            <a:defRPr lang="es-CO" sz="1000" b="0" i="0" u="none" strike="noStrike" kern="1200" baseline="0">
              <a:solidFill>
                <a:schemeClr val="tx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s-CO" sz="1000" b="0" i="0" u="none" strike="noStrike" kern="1200" baseline="0">
          <a:solidFill>
            <a:schemeClr val="tx1"/>
          </a:solidFill>
          <a:latin typeface="+mn-lt"/>
          <a:ea typeface="+mn-ea"/>
          <a:cs typeface="+mn-cs"/>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s-CO"/>
              <a:t>con  repeticiones</a:t>
            </a:r>
          </a:p>
        </c:rich>
      </c:tx>
      <c:layout>
        <c:manualLayout>
          <c:xMode val="edge"/>
          <c:yMode val="edge"/>
          <c:x val="0.39151668234596698"/>
          <c:y val="0.86524822695035464"/>
        </c:manualLayout>
      </c:layout>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606995115790559"/>
          <c:y val="0.17301668842196866"/>
          <c:w val="0.71569863096081898"/>
          <c:h val="0.68961724704198069"/>
        </c:manualLayout>
      </c:layout>
      <c:pie3DChart>
        <c:varyColors val="1"/>
        <c:ser>
          <c:idx val="1"/>
          <c:order val="0"/>
          <c:dPt>
            <c:idx val="0"/>
            <c:bubble3D val="0"/>
            <c:extLst>
              <c:ext xmlns:c16="http://schemas.microsoft.com/office/drawing/2014/chart" uri="{C3380CC4-5D6E-409C-BE32-E72D297353CC}">
                <c16:uniqueId val="{00000017-9874-448F-93B1-595226E567AF}"/>
              </c:ext>
            </c:extLst>
          </c:dPt>
          <c:dPt>
            <c:idx val="1"/>
            <c:bubble3D val="0"/>
            <c:extLst>
              <c:ext xmlns:c16="http://schemas.microsoft.com/office/drawing/2014/chart" uri="{C3380CC4-5D6E-409C-BE32-E72D297353CC}">
                <c16:uniqueId val="{00000018-9874-448F-93B1-595226E567AF}"/>
              </c:ext>
            </c:extLst>
          </c:dPt>
          <c:dPt>
            <c:idx val="2"/>
            <c:bubble3D val="0"/>
            <c:extLst>
              <c:ext xmlns:c16="http://schemas.microsoft.com/office/drawing/2014/chart" uri="{C3380CC4-5D6E-409C-BE32-E72D297353CC}">
                <c16:uniqueId val="{00000019-9874-448F-93B1-595226E567AF}"/>
              </c:ext>
            </c:extLst>
          </c:dPt>
          <c:dPt>
            <c:idx val="3"/>
            <c:bubble3D val="0"/>
            <c:extLst>
              <c:ext xmlns:c16="http://schemas.microsoft.com/office/drawing/2014/chart" uri="{C3380CC4-5D6E-409C-BE32-E72D297353CC}">
                <c16:uniqueId val="{0000001A-9874-448F-93B1-595226E567AF}"/>
              </c:ext>
            </c:extLst>
          </c:dPt>
          <c:dPt>
            <c:idx val="4"/>
            <c:bubble3D val="0"/>
            <c:extLst>
              <c:ext xmlns:c16="http://schemas.microsoft.com/office/drawing/2014/chart" uri="{C3380CC4-5D6E-409C-BE32-E72D297353CC}">
                <c16:uniqueId val="{0000001B-9874-448F-93B1-595226E567AF}"/>
              </c:ext>
            </c:extLst>
          </c:dPt>
          <c:dLbls>
            <c:dLbl>
              <c:idx val="1"/>
              <c:layout>
                <c:manualLayout>
                  <c:x val="-2.0725384843016541E-2"/>
                  <c:y val="-0.1879432624113475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8-9874-448F-93B1-595226E567AF}"/>
                </c:ext>
              </c:extLst>
            </c:dLbl>
            <c:dLbl>
              <c:idx val="3"/>
              <c:layout>
                <c:manualLayout>
                  <c:x val="4.8359231300371931E-2"/>
                  <c:y val="-6.028368794326240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A-9874-448F-93B1-595226E567AF}"/>
                </c:ext>
              </c:extLst>
            </c:dLbl>
            <c:dLbl>
              <c:idx val="4"/>
              <c:layout>
                <c:manualLayout>
                  <c:x val="0.12895795013432515"/>
                  <c:y val="-1.063829787234043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B-9874-448F-93B1-595226E567AF}"/>
                </c:ext>
              </c:extLst>
            </c:dLbl>
            <c:spPr>
              <a:solidFill>
                <a:sysClr val="window" lastClr="FFFFFF"/>
              </a:solidFill>
              <a:ln>
                <a:solidFill>
                  <a:sysClr val="windowText" lastClr="000000">
                    <a:lumMod val="65000"/>
                    <a:lumOff val="35000"/>
                  </a:sysClr>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Hoja1!$B$35:$B$39</c:f>
              <c:strCache>
                <c:ptCount val="5"/>
                <c:pt idx="0">
                  <c:v>Informes ley </c:v>
                </c:pt>
                <c:pt idx="1">
                  <c:v>Monitoreos</c:v>
                </c:pt>
                <c:pt idx="2">
                  <c:v>seguimientos</c:v>
                </c:pt>
                <c:pt idx="3">
                  <c:v>Auditorias</c:v>
                </c:pt>
                <c:pt idx="4">
                  <c:v>campaña de autocontrol</c:v>
                </c:pt>
              </c:strCache>
            </c:strRef>
          </c:cat>
          <c:val>
            <c:numRef>
              <c:f>Hoja1!$C$35:$C$39</c:f>
              <c:numCache>
                <c:formatCode>General</c:formatCode>
                <c:ptCount val="5"/>
                <c:pt idx="0">
                  <c:v>37</c:v>
                </c:pt>
                <c:pt idx="1">
                  <c:v>34</c:v>
                </c:pt>
                <c:pt idx="2">
                  <c:v>4</c:v>
                </c:pt>
                <c:pt idx="3">
                  <c:v>2</c:v>
                </c:pt>
                <c:pt idx="4">
                  <c:v>2</c:v>
                </c:pt>
              </c:numCache>
            </c:numRef>
          </c:val>
          <c:extLst>
            <c:ext xmlns:c16="http://schemas.microsoft.com/office/drawing/2014/chart" uri="{C3380CC4-5D6E-409C-BE32-E72D297353CC}">
              <c16:uniqueId val="{00000016-9874-448F-93B1-595226E567AF}"/>
            </c:ext>
          </c:extLst>
        </c:ser>
        <c:ser>
          <c:idx val="0"/>
          <c:order val="1"/>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C-9874-448F-93B1-595226E567AF}"/>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E-9874-448F-93B1-595226E567AF}"/>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0-9874-448F-93B1-595226E567AF}"/>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2-9874-448F-93B1-595226E567AF}"/>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4-9874-448F-93B1-595226E567AF}"/>
              </c:ext>
            </c:extLst>
          </c:dPt>
          <c:dLbls>
            <c:dLbl>
              <c:idx val="0"/>
              <c:spPr>
                <a:solidFill>
                  <a:sysClr val="window" lastClr="FFFFFF"/>
                </a:solidFill>
                <a:ln>
                  <a:solidFill>
                    <a:srgbClr val="4F81BD"/>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1"/>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 xmlns:c16="http://schemas.microsoft.com/office/drawing/2014/chart" uri="{C3380CC4-5D6E-409C-BE32-E72D297353CC}">
                  <c16:uniqueId val="{0000000C-9874-448F-93B1-595226E567AF}"/>
                </c:ext>
              </c:extLst>
            </c:dLbl>
            <c:dLbl>
              <c:idx val="1"/>
              <c:spPr>
                <a:solidFill>
                  <a:sysClr val="window" lastClr="FFFFFF"/>
                </a:solidFill>
                <a:ln>
                  <a:solidFill>
                    <a:srgbClr val="4F81BD"/>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2"/>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 xmlns:c16="http://schemas.microsoft.com/office/drawing/2014/chart" uri="{C3380CC4-5D6E-409C-BE32-E72D297353CC}">
                  <c16:uniqueId val="{0000000E-9874-448F-93B1-595226E567AF}"/>
                </c:ext>
              </c:extLst>
            </c:dLbl>
            <c:dLbl>
              <c:idx val="2"/>
              <c:spPr>
                <a:solidFill>
                  <a:sysClr val="window" lastClr="FFFFFF"/>
                </a:solidFill>
                <a:ln>
                  <a:solidFill>
                    <a:srgbClr val="4F81BD"/>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3"/>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 xmlns:c16="http://schemas.microsoft.com/office/drawing/2014/chart" uri="{C3380CC4-5D6E-409C-BE32-E72D297353CC}">
                  <c16:uniqueId val="{00000010-9874-448F-93B1-595226E567AF}"/>
                </c:ext>
              </c:extLst>
            </c:dLbl>
            <c:dLbl>
              <c:idx val="3"/>
              <c:spPr>
                <a:solidFill>
                  <a:sysClr val="window" lastClr="FFFFFF"/>
                </a:solidFill>
                <a:ln>
                  <a:solidFill>
                    <a:srgbClr val="4F81BD"/>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4"/>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 xmlns:c16="http://schemas.microsoft.com/office/drawing/2014/chart" uri="{C3380CC4-5D6E-409C-BE32-E72D297353CC}">
                  <c16:uniqueId val="{00000012-9874-448F-93B1-595226E567AF}"/>
                </c:ext>
              </c:extLst>
            </c:dLbl>
            <c:dLbl>
              <c:idx val="4"/>
              <c:spPr>
                <a:solidFill>
                  <a:sysClr val="window" lastClr="FFFFFF"/>
                </a:solidFill>
                <a:ln>
                  <a:solidFill>
                    <a:srgbClr val="4F81BD"/>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5"/>
                      </a:solidFill>
                      <a:latin typeface="+mn-lt"/>
                      <a:ea typeface="+mn-ea"/>
                      <a:cs typeface="+mn-cs"/>
                    </a:defRPr>
                  </a:pPr>
                  <a:endParaRPr lang="es-CO"/>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c15:spPr>
                </c:ext>
                <c:ext xmlns:c16="http://schemas.microsoft.com/office/drawing/2014/chart" uri="{C3380CC4-5D6E-409C-BE32-E72D297353CC}">
                  <c16:uniqueId val="{00000014-9874-448F-93B1-595226E567AF}"/>
                </c:ext>
              </c:extLst>
            </c:dLbl>
            <c:spPr>
              <a:solidFill>
                <a:sysClr val="window" lastClr="FFFFFF"/>
              </a:solidFill>
              <a:ln>
                <a:solidFill>
                  <a:srgbClr val="4F81BD"/>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Hoja1!$B$21:$B$25</c:f>
              <c:strCache>
                <c:ptCount val="5"/>
                <c:pt idx="0">
                  <c:v>Informes ley </c:v>
                </c:pt>
                <c:pt idx="1">
                  <c:v>Monitoreos</c:v>
                </c:pt>
                <c:pt idx="2">
                  <c:v>seguimientos</c:v>
                </c:pt>
                <c:pt idx="3">
                  <c:v>Auditorias</c:v>
                </c:pt>
                <c:pt idx="4">
                  <c:v>campaña de autocontrol</c:v>
                </c:pt>
              </c:strCache>
            </c:strRef>
          </c:cat>
          <c:val>
            <c:numRef>
              <c:f>Hoja1!$C$21:$C$25</c:f>
              <c:numCache>
                <c:formatCode>General</c:formatCode>
                <c:ptCount val="5"/>
                <c:pt idx="0">
                  <c:v>24</c:v>
                </c:pt>
                <c:pt idx="1">
                  <c:v>6</c:v>
                </c:pt>
                <c:pt idx="2">
                  <c:v>3</c:v>
                </c:pt>
                <c:pt idx="3">
                  <c:v>2</c:v>
                </c:pt>
                <c:pt idx="4">
                  <c:v>2</c:v>
                </c:pt>
              </c:numCache>
            </c:numRef>
          </c:val>
          <c:extLst>
            <c:ext xmlns:c16="http://schemas.microsoft.com/office/drawing/2014/chart" uri="{C3380CC4-5D6E-409C-BE32-E72D297353CC}">
              <c16:uniqueId val="{00000015-9874-448F-93B1-595226E567AF}"/>
            </c:ext>
          </c:extLst>
        </c:ser>
        <c:dLbls>
          <c:showLegendKey val="0"/>
          <c:showVal val="0"/>
          <c:showCatName val="0"/>
          <c:showSerName val="0"/>
          <c:showPercent val="0"/>
          <c:showBubbleSize val="0"/>
          <c:showLeaderLines val="0"/>
        </c:dLbls>
      </c:pie3DChart>
    </c:plotArea>
    <c:legend>
      <c:legendPos val="r"/>
      <c:layout>
        <c:manualLayout>
          <c:xMode val="edge"/>
          <c:yMode val="edge"/>
          <c:x val="1.2658564978886842E-3"/>
          <c:y val="0.64914083877813156"/>
          <c:w val="0.26866989085718596"/>
          <c:h val="0.32061903166359523"/>
        </c:manualLayout>
      </c:layout>
      <c:overlay val="0"/>
    </c:legend>
    <c:plotVisOnly val="1"/>
    <c:dispBlanksAs val="gap"/>
    <c:showDLblsOverMax val="0"/>
    <c:extLst/>
  </c:chart>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spPr>
            <a:ln w="28575" cap="rnd">
              <a:solidFill>
                <a:schemeClr val="accent1"/>
              </a:solidFill>
              <a:round/>
            </a:ln>
            <a:effectLst/>
          </c:spPr>
          <c:marker>
            <c:symbol val="none"/>
          </c:marker>
          <c:dPt>
            <c:idx val="1"/>
            <c:marker>
              <c:symbol val="diamond"/>
              <c:size val="17"/>
              <c:spPr>
                <a:solidFill>
                  <a:srgbClr val="FF0000"/>
                </a:solidFill>
                <a:ln w="9525">
                  <a:solidFill>
                    <a:schemeClr val="accent1"/>
                  </a:solidFill>
                </a:ln>
                <a:effectLst/>
              </c:spPr>
            </c:marker>
            <c:bubble3D val="0"/>
            <c:extLst>
              <c:ext xmlns:c16="http://schemas.microsoft.com/office/drawing/2014/chart" uri="{C3380CC4-5D6E-409C-BE32-E72D297353CC}">
                <c16:uniqueId val="{00000030-A990-4B93-A8B2-3C85A5EAF447}"/>
              </c:ext>
            </c:extLst>
          </c:dPt>
          <c:dPt>
            <c:idx val="3"/>
            <c:marker>
              <c:symbol val="diamond"/>
              <c:size val="15"/>
              <c:spPr>
                <a:solidFill>
                  <a:srgbClr val="FF0000"/>
                </a:solidFill>
                <a:ln w="9525">
                  <a:solidFill>
                    <a:schemeClr val="accent1"/>
                  </a:solidFill>
                </a:ln>
                <a:effectLst/>
              </c:spPr>
            </c:marker>
            <c:bubble3D val="0"/>
            <c:extLst>
              <c:ext xmlns:c16="http://schemas.microsoft.com/office/drawing/2014/chart" uri="{C3380CC4-5D6E-409C-BE32-E72D297353CC}">
                <c16:uniqueId val="{00000032-A990-4B93-A8B2-3C85A5EAF447}"/>
              </c:ext>
            </c:extLst>
          </c:dPt>
          <c:dPt>
            <c:idx val="5"/>
            <c:marker>
              <c:symbol val="diamond"/>
              <c:size val="15"/>
              <c:spPr>
                <a:solidFill>
                  <a:srgbClr val="E4032E"/>
                </a:solidFill>
                <a:ln w="9525">
                  <a:solidFill>
                    <a:schemeClr val="accent1"/>
                  </a:solidFill>
                </a:ln>
                <a:effectLst/>
              </c:spPr>
            </c:marker>
            <c:bubble3D val="0"/>
            <c:extLst>
              <c:ext xmlns:c16="http://schemas.microsoft.com/office/drawing/2014/chart" uri="{C3380CC4-5D6E-409C-BE32-E72D297353CC}">
                <c16:uniqueId val="{00000033-A990-4B93-A8B2-3C85A5EAF447}"/>
              </c:ext>
            </c:extLst>
          </c:dPt>
          <c:dPt>
            <c:idx val="10"/>
            <c:marker>
              <c:symbol val="diamond"/>
              <c:size val="15"/>
              <c:spPr>
                <a:solidFill>
                  <a:srgbClr val="FF0000"/>
                </a:solidFill>
                <a:ln w="9525">
                  <a:solidFill>
                    <a:schemeClr val="accent1"/>
                  </a:solidFill>
                </a:ln>
                <a:effectLst/>
              </c:spPr>
            </c:marker>
            <c:bubble3D val="0"/>
            <c:extLst>
              <c:ext xmlns:c16="http://schemas.microsoft.com/office/drawing/2014/chart" uri="{C3380CC4-5D6E-409C-BE32-E72D297353CC}">
                <c16:uniqueId val="{00000031-A990-4B93-A8B2-3C85A5EAF447}"/>
              </c:ext>
            </c:extLst>
          </c:dPt>
          <c:val>
            <c:numRef>
              <c:f>'FORMATO (2)'!$M$70:$X$70</c:f>
              <c:numCache>
                <c:formatCode>General</c:formatCode>
                <c:ptCount val="12"/>
                <c:pt idx="0">
                  <c:v>7</c:v>
                </c:pt>
                <c:pt idx="1">
                  <c:v>11</c:v>
                </c:pt>
                <c:pt idx="2">
                  <c:v>5</c:v>
                </c:pt>
                <c:pt idx="3">
                  <c:v>7</c:v>
                </c:pt>
                <c:pt idx="4">
                  <c:v>6</c:v>
                </c:pt>
                <c:pt idx="5">
                  <c:v>7</c:v>
                </c:pt>
                <c:pt idx="6">
                  <c:v>6</c:v>
                </c:pt>
                <c:pt idx="7">
                  <c:v>5</c:v>
                </c:pt>
                <c:pt idx="8">
                  <c:v>6</c:v>
                </c:pt>
                <c:pt idx="9">
                  <c:v>6</c:v>
                </c:pt>
                <c:pt idx="10">
                  <c:v>8</c:v>
                </c:pt>
                <c:pt idx="11">
                  <c:v>4</c:v>
                </c:pt>
              </c:numCache>
            </c:numRef>
          </c:val>
          <c:smooth val="0"/>
          <c:extLst>
            <c:ext xmlns:c16="http://schemas.microsoft.com/office/drawing/2014/chart" uri="{C3380CC4-5D6E-409C-BE32-E72D297353CC}">
              <c16:uniqueId val="{00000000-A990-4B93-A8B2-3C85A5EAF447}"/>
            </c:ext>
          </c:extLst>
        </c:ser>
        <c:dLbls>
          <c:showLegendKey val="0"/>
          <c:showVal val="0"/>
          <c:showCatName val="0"/>
          <c:showSerName val="0"/>
          <c:showPercent val="0"/>
          <c:showBubbleSize val="0"/>
        </c:dLbls>
        <c:smooth val="0"/>
        <c:axId val="1012996847"/>
        <c:axId val="942613167"/>
      </c:lineChart>
      <c:catAx>
        <c:axId val="101299684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42613167"/>
        <c:crosses val="autoZero"/>
        <c:auto val="1"/>
        <c:lblAlgn val="ctr"/>
        <c:lblOffset val="100"/>
        <c:noMultiLvlLbl val="0"/>
      </c:catAx>
      <c:valAx>
        <c:axId val="94261316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29968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spPr>
            <a:ln w="28575" cap="rnd">
              <a:solidFill>
                <a:schemeClr val="accent1"/>
              </a:solidFill>
              <a:round/>
            </a:ln>
            <a:effectLst/>
          </c:spPr>
          <c:marker>
            <c:symbol val="none"/>
          </c:marker>
          <c:dPt>
            <c:idx val="1"/>
            <c:marker>
              <c:symbol val="diamond"/>
              <c:size val="17"/>
              <c:spPr>
                <a:solidFill>
                  <a:srgbClr val="FF0000"/>
                </a:solidFill>
                <a:ln w="9525">
                  <a:solidFill>
                    <a:schemeClr val="accent1"/>
                  </a:solidFill>
                </a:ln>
                <a:effectLst/>
              </c:spPr>
            </c:marker>
            <c:bubble3D val="0"/>
            <c:extLst>
              <c:ext xmlns:c16="http://schemas.microsoft.com/office/drawing/2014/chart" uri="{C3380CC4-5D6E-409C-BE32-E72D297353CC}">
                <c16:uniqueId val="{00000000-29A9-4405-AAE0-147DC54DF5C7}"/>
              </c:ext>
            </c:extLst>
          </c:dPt>
          <c:dPt>
            <c:idx val="3"/>
            <c:marker>
              <c:symbol val="diamond"/>
              <c:size val="15"/>
              <c:spPr>
                <a:solidFill>
                  <a:srgbClr val="FF0000"/>
                </a:solidFill>
                <a:ln w="9525">
                  <a:solidFill>
                    <a:schemeClr val="accent1"/>
                  </a:solidFill>
                </a:ln>
                <a:effectLst/>
              </c:spPr>
            </c:marker>
            <c:bubble3D val="0"/>
            <c:extLst>
              <c:ext xmlns:c16="http://schemas.microsoft.com/office/drawing/2014/chart" uri="{C3380CC4-5D6E-409C-BE32-E72D297353CC}">
                <c16:uniqueId val="{00000001-29A9-4405-AAE0-147DC54DF5C7}"/>
              </c:ext>
            </c:extLst>
          </c:dPt>
          <c:dPt>
            <c:idx val="5"/>
            <c:marker>
              <c:symbol val="diamond"/>
              <c:size val="15"/>
              <c:spPr>
                <a:solidFill>
                  <a:srgbClr val="E4032E"/>
                </a:solidFill>
                <a:ln w="9525">
                  <a:solidFill>
                    <a:schemeClr val="accent1"/>
                  </a:solidFill>
                </a:ln>
                <a:effectLst/>
              </c:spPr>
            </c:marker>
            <c:bubble3D val="0"/>
            <c:extLst>
              <c:ext xmlns:c16="http://schemas.microsoft.com/office/drawing/2014/chart" uri="{C3380CC4-5D6E-409C-BE32-E72D297353CC}">
                <c16:uniqueId val="{00000002-29A9-4405-AAE0-147DC54DF5C7}"/>
              </c:ext>
            </c:extLst>
          </c:dPt>
          <c:dPt>
            <c:idx val="10"/>
            <c:marker>
              <c:symbol val="diamond"/>
              <c:size val="15"/>
              <c:spPr>
                <a:solidFill>
                  <a:srgbClr val="FF0000"/>
                </a:solidFill>
                <a:ln w="9525">
                  <a:solidFill>
                    <a:schemeClr val="accent1"/>
                  </a:solidFill>
                </a:ln>
                <a:effectLst/>
              </c:spPr>
            </c:marker>
            <c:bubble3D val="0"/>
            <c:extLst>
              <c:ext xmlns:c16="http://schemas.microsoft.com/office/drawing/2014/chart" uri="{C3380CC4-5D6E-409C-BE32-E72D297353CC}">
                <c16:uniqueId val="{00000003-29A9-4405-AAE0-147DC54DF5C7}"/>
              </c:ext>
            </c:extLst>
          </c:dPt>
          <c:val>
            <c:numRef>
              <c:f>'FORMATO (2)'!$E$71:$I$71</c:f>
              <c:numCache>
                <c:formatCode>General</c:formatCode>
                <c:ptCount val="5"/>
                <c:pt idx="0">
                  <c:v>10</c:v>
                </c:pt>
                <c:pt idx="1">
                  <c:v>13</c:v>
                </c:pt>
                <c:pt idx="2">
                  <c:v>10</c:v>
                </c:pt>
                <c:pt idx="3">
                  <c:v>10</c:v>
                </c:pt>
                <c:pt idx="4">
                  <c:v>10</c:v>
                </c:pt>
              </c:numCache>
            </c:numRef>
          </c:val>
          <c:smooth val="0"/>
          <c:extLst>
            <c:ext xmlns:c16="http://schemas.microsoft.com/office/drawing/2014/chart" uri="{C3380CC4-5D6E-409C-BE32-E72D297353CC}">
              <c16:uniqueId val="{00000004-29A9-4405-AAE0-147DC54DF5C7}"/>
            </c:ext>
          </c:extLst>
        </c:ser>
        <c:dLbls>
          <c:showLegendKey val="0"/>
          <c:showVal val="0"/>
          <c:showCatName val="0"/>
          <c:showSerName val="0"/>
          <c:showPercent val="0"/>
          <c:showBubbleSize val="0"/>
        </c:dLbls>
        <c:smooth val="0"/>
        <c:axId val="1012996847"/>
        <c:axId val="942613167"/>
      </c:lineChart>
      <c:catAx>
        <c:axId val="101299684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42613167"/>
        <c:crosses val="autoZero"/>
        <c:auto val="1"/>
        <c:lblAlgn val="ctr"/>
        <c:lblOffset val="100"/>
        <c:noMultiLvlLbl val="0"/>
      </c:catAx>
      <c:valAx>
        <c:axId val="94261316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129968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33422</xdr:colOff>
      <xdr:row>0</xdr:row>
      <xdr:rowOff>12594</xdr:rowOff>
    </xdr:from>
    <xdr:to>
      <xdr:col>1</xdr:col>
      <xdr:colOff>582720</xdr:colOff>
      <xdr:row>0</xdr:row>
      <xdr:rowOff>1327202</xdr:rowOff>
    </xdr:to>
    <xdr:pic>
      <xdr:nvPicPr>
        <xdr:cNvPr id="2" name="Imagen 2">
          <a:extLst>
            <a:ext uri="{FF2B5EF4-FFF2-40B4-BE49-F238E27FC236}">
              <a16:creationId xmlns:a16="http://schemas.microsoft.com/office/drawing/2014/main" id="{8534FF0E-15D5-4162-BFB3-120D72C92612}"/>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rcRect l="18233" t="3761" r="18082" b="13202"/>
        <a:stretch>
          <a:fillRect/>
        </a:stretch>
      </xdr:blipFill>
      <xdr:spPr bwMode="auto">
        <a:xfrm>
          <a:off x="33422" y="12594"/>
          <a:ext cx="1054123" cy="1314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150393</xdr:colOff>
      <xdr:row>0</xdr:row>
      <xdr:rowOff>100264</xdr:rowOff>
    </xdr:from>
    <xdr:to>
      <xdr:col>48</xdr:col>
      <xdr:colOff>116974</xdr:colOff>
      <xdr:row>0</xdr:row>
      <xdr:rowOff>1286711</xdr:rowOff>
    </xdr:to>
    <xdr:sp macro="" textlink="">
      <xdr:nvSpPr>
        <xdr:cNvPr id="3" name="AutoShape 3">
          <a:extLst>
            <a:ext uri="{FF2B5EF4-FFF2-40B4-BE49-F238E27FC236}">
              <a16:creationId xmlns:a16="http://schemas.microsoft.com/office/drawing/2014/main" id="{9AE2A461-1501-4D51-8757-D40801AB1BF0}"/>
            </a:ext>
          </a:extLst>
        </xdr:cNvPr>
        <xdr:cNvSpPr>
          <a:spLocks noChangeArrowheads="1"/>
        </xdr:cNvSpPr>
      </xdr:nvSpPr>
      <xdr:spPr bwMode="auto">
        <a:xfrm>
          <a:off x="655218" y="100264"/>
          <a:ext cx="17454481" cy="1186447"/>
        </a:xfrm>
        <a:prstGeom prst="roundRect">
          <a:avLst>
            <a:gd name="adj" fmla="val 16667"/>
          </a:avLst>
        </a:prstGeom>
        <a:solidFill>
          <a:srgbClr val="FFFFFF"/>
        </a:solidFill>
        <a:ln w="31750">
          <a:solidFill>
            <a:srgbClr val="E4032E"/>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2800" b="0" i="0" u="none" strike="noStrike" baseline="0">
              <a:solidFill>
                <a:srgbClr val="E4032E"/>
              </a:solidFill>
              <a:latin typeface="Museo Sans Condensed" panose="02000000000000000000" pitchFamily="2" charset="0"/>
              <a:ea typeface="+mn-ea"/>
              <a:cs typeface="+mn-cs"/>
            </a:rPr>
            <a:t>FORMATO</a:t>
          </a:r>
        </a:p>
        <a:p>
          <a:pPr marL="0" marR="0" indent="0" algn="ctr" defTabSz="914400" rtl="0" eaLnBrk="1" fontAlgn="auto" latinLnBrk="0" hangingPunct="1">
            <a:lnSpc>
              <a:spcPct val="100000"/>
            </a:lnSpc>
            <a:spcBef>
              <a:spcPts val="0"/>
            </a:spcBef>
            <a:spcAft>
              <a:spcPts val="0"/>
            </a:spcAft>
            <a:buClrTx/>
            <a:buSzTx/>
            <a:buFontTx/>
            <a:buNone/>
            <a:tabLst/>
            <a:defRPr sz="1000"/>
          </a:pPr>
          <a:r>
            <a:rPr lang="es-CO" sz="2800" b="1" i="0" u="none" strike="noStrike" baseline="0">
              <a:solidFill>
                <a:srgbClr val="E4032E"/>
              </a:solidFill>
              <a:latin typeface="Museo Sans Condensed" panose="02000000000000000000" pitchFamily="2" charset="0"/>
              <a:ea typeface="+mn-ea"/>
              <a:cs typeface="+mn-cs"/>
            </a:rPr>
            <a:t>PLAN ANUAL DE AUDITORIA</a:t>
          </a:r>
        </a:p>
      </xdr:txBody>
    </xdr:sp>
    <xdr:clientData/>
  </xdr:twoCellAnchor>
  <xdr:twoCellAnchor>
    <xdr:from>
      <xdr:col>49</xdr:col>
      <xdr:colOff>133685</xdr:colOff>
      <xdr:row>0</xdr:row>
      <xdr:rowOff>66843</xdr:rowOff>
    </xdr:from>
    <xdr:to>
      <xdr:col>60</xdr:col>
      <xdr:colOff>208623</xdr:colOff>
      <xdr:row>0</xdr:row>
      <xdr:rowOff>1321745</xdr:rowOff>
    </xdr:to>
    <xdr:grpSp>
      <xdr:nvGrpSpPr>
        <xdr:cNvPr id="4" name="Grupo 3">
          <a:extLst>
            <a:ext uri="{FF2B5EF4-FFF2-40B4-BE49-F238E27FC236}">
              <a16:creationId xmlns:a16="http://schemas.microsoft.com/office/drawing/2014/main" id="{BC3318B2-8921-48D5-8D64-933600027D3E}"/>
            </a:ext>
          </a:extLst>
        </xdr:cNvPr>
        <xdr:cNvGrpSpPr/>
      </xdr:nvGrpSpPr>
      <xdr:grpSpPr>
        <a:xfrm>
          <a:off x="19339549" y="63668"/>
          <a:ext cx="2741938" cy="1261252"/>
          <a:chOff x="9549558" y="257305"/>
          <a:chExt cx="1209932" cy="523720"/>
        </a:xfrm>
      </xdr:grpSpPr>
      <xdr:sp macro="" textlink="">
        <xdr:nvSpPr>
          <xdr:cNvPr id="5" name="CuadroTexto 4">
            <a:extLst>
              <a:ext uri="{FF2B5EF4-FFF2-40B4-BE49-F238E27FC236}">
                <a16:creationId xmlns:a16="http://schemas.microsoft.com/office/drawing/2014/main" id="{40DAA118-3ED1-423A-861A-80368B490FEC}"/>
              </a:ext>
            </a:extLst>
          </xdr:cNvPr>
          <xdr:cNvSpPr txBox="1"/>
        </xdr:nvSpPr>
        <xdr:spPr>
          <a:xfrm>
            <a:off x="9549560" y="257305"/>
            <a:ext cx="470741" cy="14091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400" b="0">
                <a:latin typeface="Museo Sans 300" panose="02000000000000000000" pitchFamily="50" charset="0"/>
              </a:rPr>
              <a:t>Código: </a:t>
            </a:r>
          </a:p>
        </xdr:txBody>
      </xdr:sp>
      <xdr:sp macro="" textlink="">
        <xdr:nvSpPr>
          <xdr:cNvPr id="6" name="CuadroTexto 5">
            <a:extLst>
              <a:ext uri="{FF2B5EF4-FFF2-40B4-BE49-F238E27FC236}">
                <a16:creationId xmlns:a16="http://schemas.microsoft.com/office/drawing/2014/main" id="{F0F1AA77-8D6E-4422-9CB4-50BD4D02EB7E}"/>
              </a:ext>
            </a:extLst>
          </xdr:cNvPr>
          <xdr:cNvSpPr txBox="1"/>
        </xdr:nvSpPr>
        <xdr:spPr>
          <a:xfrm>
            <a:off x="9549558" y="398224"/>
            <a:ext cx="470741" cy="15135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400" b="0">
                <a:latin typeface="Museo Sans 300" panose="02000000000000000000" pitchFamily="50" charset="0"/>
              </a:rPr>
              <a:t>Versión: </a:t>
            </a:r>
          </a:p>
        </xdr:txBody>
      </xdr:sp>
      <xdr:sp macro="" textlink="">
        <xdr:nvSpPr>
          <xdr:cNvPr id="7" name="CuadroTexto 6">
            <a:extLst>
              <a:ext uri="{FF2B5EF4-FFF2-40B4-BE49-F238E27FC236}">
                <a16:creationId xmlns:a16="http://schemas.microsoft.com/office/drawing/2014/main" id="{1A758ED5-EEF4-4D5B-A9A7-E62B96208BE2}"/>
              </a:ext>
            </a:extLst>
          </xdr:cNvPr>
          <xdr:cNvSpPr txBox="1"/>
        </xdr:nvSpPr>
        <xdr:spPr>
          <a:xfrm>
            <a:off x="9549558" y="547308"/>
            <a:ext cx="470741" cy="23360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s-CO" sz="1400" b="0">
                <a:latin typeface="Museo Sans 300" panose="02000000000000000000" pitchFamily="50" charset="0"/>
              </a:rPr>
              <a:t>Vigente desde: </a:t>
            </a:r>
          </a:p>
        </xdr:txBody>
      </xdr:sp>
      <xdr:sp macro="" textlink="">
        <xdr:nvSpPr>
          <xdr:cNvPr id="8" name="CuadroTexto 7">
            <a:extLst>
              <a:ext uri="{FF2B5EF4-FFF2-40B4-BE49-F238E27FC236}">
                <a16:creationId xmlns:a16="http://schemas.microsoft.com/office/drawing/2014/main" id="{46AFC1D9-C684-4D39-B76B-E76E7F438C86}"/>
              </a:ext>
            </a:extLst>
          </xdr:cNvPr>
          <xdr:cNvSpPr txBox="1"/>
        </xdr:nvSpPr>
        <xdr:spPr>
          <a:xfrm>
            <a:off x="10020300" y="257305"/>
            <a:ext cx="739184" cy="14091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0">
                <a:latin typeface="Museo Sans 300" panose="02000000000000000000" pitchFamily="50" charset="0"/>
              </a:rPr>
              <a:t>127-FOREC-07</a:t>
            </a:r>
          </a:p>
        </xdr:txBody>
      </xdr:sp>
      <xdr:sp macro="" textlink="">
        <xdr:nvSpPr>
          <xdr:cNvPr id="9" name="CuadroTexto 8">
            <a:extLst>
              <a:ext uri="{FF2B5EF4-FFF2-40B4-BE49-F238E27FC236}">
                <a16:creationId xmlns:a16="http://schemas.microsoft.com/office/drawing/2014/main" id="{9EE72309-43AC-4397-ADF5-58256DDBCBCF}"/>
              </a:ext>
            </a:extLst>
          </xdr:cNvPr>
          <xdr:cNvSpPr txBox="1"/>
        </xdr:nvSpPr>
        <xdr:spPr>
          <a:xfrm>
            <a:off x="10020303" y="398223"/>
            <a:ext cx="739184" cy="15046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0">
                <a:latin typeface="Museo Sans 300" panose="02000000000000000000" pitchFamily="50" charset="0"/>
              </a:rPr>
              <a:t>3</a:t>
            </a:r>
          </a:p>
        </xdr:txBody>
      </xdr:sp>
      <xdr:sp macro="" textlink="">
        <xdr:nvSpPr>
          <xdr:cNvPr id="10" name="CuadroTexto 9">
            <a:extLst>
              <a:ext uri="{FF2B5EF4-FFF2-40B4-BE49-F238E27FC236}">
                <a16:creationId xmlns:a16="http://schemas.microsoft.com/office/drawing/2014/main" id="{91CCDCA2-6B82-482F-A0E3-E170E8A84AA5}"/>
              </a:ext>
            </a:extLst>
          </xdr:cNvPr>
          <xdr:cNvSpPr txBox="1"/>
        </xdr:nvSpPr>
        <xdr:spPr>
          <a:xfrm>
            <a:off x="10020306" y="548687"/>
            <a:ext cx="739184" cy="23233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0">
                <a:latin typeface="Museo Sans 300" panose="02000000000000000000" pitchFamily="50" charset="0"/>
              </a:rPr>
              <a:t>30/11/2024</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276224</xdr:colOff>
      <xdr:row>10</xdr:row>
      <xdr:rowOff>38101</xdr:rowOff>
    </xdr:from>
    <xdr:to>
      <xdr:col>10</xdr:col>
      <xdr:colOff>761999</xdr:colOff>
      <xdr:row>28</xdr:row>
      <xdr:rowOff>133351</xdr:rowOff>
    </xdr:to>
    <xdr:graphicFrame macro="">
      <xdr:nvGraphicFramePr>
        <xdr:cNvPr id="2" name="Gráfico 1">
          <a:extLst>
            <a:ext uri="{FF2B5EF4-FFF2-40B4-BE49-F238E27FC236}">
              <a16:creationId xmlns:a16="http://schemas.microsoft.com/office/drawing/2014/main" id="{6CAC7FD1-0013-4C81-BC2D-6E5FE9FA41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571500</xdr:colOff>
      <xdr:row>29</xdr:row>
      <xdr:rowOff>142875</xdr:rowOff>
    </xdr:from>
    <xdr:to>
      <xdr:col>10</xdr:col>
      <xdr:colOff>752476</xdr:colOff>
      <xdr:row>48</xdr:row>
      <xdr:rowOff>66675</xdr:rowOff>
    </xdr:to>
    <xdr:graphicFrame macro="">
      <xdr:nvGraphicFramePr>
        <xdr:cNvPr id="3" name="Gráfico 2">
          <a:extLst>
            <a:ext uri="{FF2B5EF4-FFF2-40B4-BE49-F238E27FC236}">
              <a16:creationId xmlns:a16="http://schemas.microsoft.com/office/drawing/2014/main" id="{A38A2876-3D66-41AB-BD95-E450145DB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10</xdr:col>
      <xdr:colOff>207817</xdr:colOff>
      <xdr:row>40</xdr:row>
      <xdr:rowOff>69271</xdr:rowOff>
    </xdr:from>
    <xdr:to>
      <xdr:col>57</xdr:col>
      <xdr:colOff>17317</xdr:colOff>
      <xdr:row>67</xdr:row>
      <xdr:rowOff>69272</xdr:rowOff>
    </xdr:to>
    <xdr:graphicFrame macro="">
      <xdr:nvGraphicFramePr>
        <xdr:cNvPr id="12" name="Gráfico 11">
          <a:extLst>
            <a:ext uri="{FF2B5EF4-FFF2-40B4-BE49-F238E27FC236}">
              <a16:creationId xmlns:a16="http://schemas.microsoft.com/office/drawing/2014/main" id="{2AE2A473-D789-415A-8141-10A83AE578A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363683</xdr:colOff>
      <xdr:row>40</xdr:row>
      <xdr:rowOff>17318</xdr:rowOff>
    </xdr:from>
    <xdr:to>
      <xdr:col>9</xdr:col>
      <xdr:colOff>207819</xdr:colOff>
      <xdr:row>67</xdr:row>
      <xdr:rowOff>17319</xdr:rowOff>
    </xdr:to>
    <xdr:graphicFrame macro="">
      <xdr:nvGraphicFramePr>
        <xdr:cNvPr id="14" name="Gráfico 13">
          <a:extLst>
            <a:ext uri="{FF2B5EF4-FFF2-40B4-BE49-F238E27FC236}">
              <a16:creationId xmlns:a16="http://schemas.microsoft.com/office/drawing/2014/main" id="{C69E2BF3-5A85-4ACB-917C-32CD6261A3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dadep.gov.co/control/informe-de-seguimiento-al-cumplimiento-de-normas-constitucionales-legales-y-reglamentarias-para-la-prevencion-atencion-y-sancion-del-acoso-laboral-circular-100-004-2024-dafp-mintrabajo-y-circular-3-de-2024-procuraduria-general-de-la-nacion" TargetMode="External"/><Relationship Id="rId18" Type="http://schemas.openxmlformats.org/officeDocument/2006/relationships/hyperlink" Target="https://www.dadep.gov.co/control/informe-final-auditoria-planta-de-personal" TargetMode="External"/><Relationship Id="rId26" Type="http://schemas.openxmlformats.org/officeDocument/2006/relationships/hyperlink" Target="https://www.dadep.gov.co/control/informe-de-monitoreo-al-proceso-del-inventario-general-del-espacio-publico-y-bienes-fiscales" TargetMode="External"/><Relationship Id="rId3" Type="http://schemas.openxmlformats.org/officeDocument/2006/relationships/hyperlink" Target="https://www.dadep.gov.co/control/Informes-y-requerimientos-de-ley" TargetMode="External"/><Relationship Id="rId21" Type="http://schemas.openxmlformats.org/officeDocument/2006/relationships/hyperlink" Target="https://www.dadep.gov.co/control/seguimiento-mensual-acciones-plan-de-mejoramiento-interno-13" TargetMode="External"/><Relationship Id="rId34" Type="http://schemas.openxmlformats.org/officeDocument/2006/relationships/hyperlink" Target="https://www.dadep.gov.co/control/informe-del-monitoreo-al-presupuesto-del-dadep" TargetMode="External"/><Relationship Id="rId7" Type="http://schemas.openxmlformats.org/officeDocument/2006/relationships/hyperlink" Target="https://www.dadep.gov.co/control/Informes-y-requerimientos-de-ley" TargetMode="External"/><Relationship Id="rId12" Type="http://schemas.openxmlformats.org/officeDocument/2006/relationships/hyperlink" Target="https://www.dadep.gov.co/control/evaluacion-independiente-a-las-funciones-del-comite-de-conciliacion-y-seguimiento-a-la-gestion-judicial-siproj-web" TargetMode="External"/><Relationship Id="rId17" Type="http://schemas.openxmlformats.org/officeDocument/2006/relationships/hyperlink" Target="https://www.dadep.gov.co/control/informe-de-seguimiento-cumplimiento-metas-pdd-2025-1" TargetMode="External"/><Relationship Id="rId25" Type="http://schemas.openxmlformats.org/officeDocument/2006/relationships/hyperlink" Target="https://www.dadep.gov.co/control/evaluacion-mecanismos-de-control-caja-menor-y-almacen-5" TargetMode="External"/><Relationship Id="rId33" Type="http://schemas.openxmlformats.org/officeDocument/2006/relationships/hyperlink" Target="https://www.dadep.gov.co/control/informe-final-de-auditoria-al-proceso-contable-procedimiento-de-consolidacion-del-inventario-general-del-espacio-publico-y-bienes-fiscales" TargetMode="External"/><Relationship Id="rId2" Type="http://schemas.openxmlformats.org/officeDocument/2006/relationships/hyperlink" Target="https://www.dadep.gov.co/sites/default/files/control/2025-02/cbn-1019-informe-control-interno-contable-2024-dadep.pdf" TargetMode="External"/><Relationship Id="rId16" Type="http://schemas.openxmlformats.org/officeDocument/2006/relationships/hyperlink" Target="https://www.dadep.gov.co/control/informe-de-seguimiento-al-sistema-de-control-interno-articulo-5-decreto-371-de-2010-0" TargetMode="External"/><Relationship Id="rId20" Type="http://schemas.openxmlformats.org/officeDocument/2006/relationships/hyperlink" Target="https://www.dadep.gov.co/control/seguimiento-mensual-acciones-plan-de-mejoramiento-interno-13" TargetMode="External"/><Relationship Id="rId29" Type="http://schemas.openxmlformats.org/officeDocument/2006/relationships/hyperlink" Target="https://www.dadep.gov.co/control/informe-de-seguimiento-al-plan-anual-de-trabajo-del-sistema-de-seguridad-y-salud-en-el-trabajo-2025" TargetMode="External"/><Relationship Id="rId1" Type="http://schemas.openxmlformats.org/officeDocument/2006/relationships/hyperlink" Target="https://www.dadep.gov.co/control/Informes-y-requerimientos-de-ley" TargetMode="External"/><Relationship Id="rId6" Type="http://schemas.openxmlformats.org/officeDocument/2006/relationships/hyperlink" Target="https://www.dadep.gov.co/sites/default/files/control/2025-04/certificado-diligenciamientordm111930197896230157612.pdf" TargetMode="External"/><Relationship Id="rId11" Type="http://schemas.openxmlformats.org/officeDocument/2006/relationships/hyperlink" Target="https://www.dadep.gov.co/control/seguimiento-proceso-de-atencion-a-la-ciudadania-y-evaluacion-de-la-gestion-de-peticiones-quejas-reclamos-sugerencias-y-denuncias-i-semestre-2025" TargetMode="External"/><Relationship Id="rId24" Type="http://schemas.openxmlformats.org/officeDocument/2006/relationships/hyperlink" Target="https://www.dadep.gov.co/control/monitoreo-orfeo-2" TargetMode="External"/><Relationship Id="rId32" Type="http://schemas.openxmlformats.org/officeDocument/2006/relationships/hyperlink" Target="https://www.dadep.gov.co/control/seguimiento-mensual-acciones-plan-de-mejoramiento-interno-16" TargetMode="External"/><Relationship Id="rId5" Type="http://schemas.openxmlformats.org/officeDocument/2006/relationships/hyperlink" Target="https://www.dadep.gov.co/sites/default/files/control/2025-03/informesoftwarevigencia2024dndacompressed.pdf" TargetMode="External"/><Relationship Id="rId15" Type="http://schemas.openxmlformats.org/officeDocument/2006/relationships/hyperlink" Target="https://www.dadep.gov.co/control/informe-seguimiento-a-la-gestion-de-riesgo-abril-octubre-de-2025" TargetMode="External"/><Relationship Id="rId23" Type="http://schemas.openxmlformats.org/officeDocument/2006/relationships/hyperlink" Target="https://www.dadep.gov.co/control/monitoreo-orfeo-2" TargetMode="External"/><Relationship Id="rId28" Type="http://schemas.openxmlformats.org/officeDocument/2006/relationships/hyperlink" Target="https://www.dadep.gov.co/control/seguimiento-mensual-acciones-plan-de-mejoramiento-interno-15" TargetMode="External"/><Relationship Id="rId10" Type="http://schemas.openxmlformats.org/officeDocument/2006/relationships/hyperlink" Target="https://www.dadep.gov.co/control/informe-de-seguimiento-a-los-procesos-de-participacion-ciudadana-y-control-social-articulo-4deg-del-decreto-371-de-2010-0" TargetMode="External"/><Relationship Id="rId19" Type="http://schemas.openxmlformats.org/officeDocument/2006/relationships/hyperlink" Target="https://www.dadep.gov.co/control/seguimiento-mensual-acciones-plan-de-mejoramiento-interno-12" TargetMode="External"/><Relationship Id="rId31" Type="http://schemas.openxmlformats.org/officeDocument/2006/relationships/hyperlink" Target="https://www.dadep.gov.co/control/monitoreo-orfeo-3" TargetMode="External"/><Relationship Id="rId4" Type="http://schemas.openxmlformats.org/officeDocument/2006/relationships/hyperlink" Target="https://www.dadep.gov.co/sites/default/files/control/2025-02/alcanceseguimiento-suit-3-cuatrim2024.pdf" TargetMode="External"/><Relationship Id="rId9" Type="http://schemas.openxmlformats.org/officeDocument/2006/relationships/hyperlink" Target="https://www.dadep.gov.co/sites/default/files/control/2025-02/evaluacion-independiente-del-sistema-de-control-interno-dadepii-sem-2024-1.pdf" TargetMode="External"/><Relationship Id="rId14" Type="http://schemas.openxmlformats.org/officeDocument/2006/relationships/hyperlink" Target="https://www.dadep.gov.co/control/informe-de-seguimiento-al-proceso-de-la-gestion-contractual-de-la-entidad-periodo-evaluado-1deg-de-mayo-al-31-de-octubre-de-2025" TargetMode="External"/><Relationship Id="rId22" Type="http://schemas.openxmlformats.org/officeDocument/2006/relationships/hyperlink" Target="https://www.dadep.gov.co/control/informe-seguimiento-derechos-de-autor-software" TargetMode="External"/><Relationship Id="rId27" Type="http://schemas.openxmlformats.org/officeDocument/2006/relationships/hyperlink" Target="https://www.dadep.gov.co/control/seguimiento-mensual-acciones-plan-de-mejoramiento-interno-14" TargetMode="External"/><Relationship Id="rId30" Type="http://schemas.openxmlformats.org/officeDocument/2006/relationships/hyperlink" Target="https://www.dadep.gov.co/control/monitoreo-orfeo-3" TargetMode="External"/><Relationship Id="rId35" Type="http://schemas.openxmlformats.org/officeDocument/2006/relationships/printerSettings" Target="../printerSettings/printerSettings2.bin"/><Relationship Id="rId8" Type="http://schemas.openxmlformats.org/officeDocument/2006/relationships/hyperlink" Target="https://www.dadep.gov.co/sites/default/files/control/2025-02/evaluacion-independiente-del-sistema-de-control-interno-dadepii-sem-2024-1.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9C125-5770-4D33-AECB-B9B850E0AF02}">
  <sheetPr>
    <pageSetUpPr fitToPage="1"/>
  </sheetPr>
  <dimension ref="A1:HR147"/>
  <sheetViews>
    <sheetView showGridLines="0" topLeftCell="A51" zoomScale="55" zoomScaleNormal="55" zoomScaleSheetLayoutView="55" zoomScalePageLayoutView="25" workbookViewId="0">
      <selection activeCell="AG81" sqref="AG81"/>
    </sheetView>
  </sheetViews>
  <sheetFormatPr baseColWidth="10" defaultColWidth="11.42578125" defaultRowHeight="15"/>
  <cols>
    <col min="1" max="1" width="7.5703125" customWidth="1"/>
    <col min="2" max="2" width="12.42578125" customWidth="1"/>
    <col min="3" max="3" width="7" customWidth="1"/>
    <col min="4" max="4" width="19.85546875" customWidth="1"/>
    <col min="5" max="5" width="41.42578125" customWidth="1"/>
    <col min="6" max="6" width="15.5703125" customWidth="1"/>
    <col min="7" max="7" width="17.7109375" customWidth="1"/>
    <col min="8" max="11" width="3.42578125" customWidth="1"/>
    <col min="12" max="12" width="15.5703125" hidden="1" customWidth="1"/>
    <col min="13" max="13" width="14.5703125" customWidth="1"/>
    <col min="14" max="61" width="3.42578125" customWidth="1"/>
  </cols>
  <sheetData>
    <row r="1" spans="1:226" ht="108.75" customHeight="1">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2"/>
    </row>
    <row r="2" spans="1:226" ht="16.5" customHeight="1">
      <c r="A2" s="228" t="s">
        <v>0</v>
      </c>
      <c r="B2" s="228"/>
      <c r="C2" s="228"/>
      <c r="D2" s="228"/>
      <c r="E2" s="228"/>
      <c r="F2" s="228"/>
      <c r="G2" s="228"/>
      <c r="H2" s="228"/>
      <c r="I2" s="228"/>
      <c r="J2" s="228"/>
      <c r="K2" s="228"/>
      <c r="L2" s="228" t="s">
        <v>1</v>
      </c>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c r="BE2" s="228"/>
      <c r="BF2" s="228"/>
      <c r="BG2" s="228"/>
      <c r="BH2" s="228"/>
      <c r="BI2" s="228"/>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2"/>
    </row>
    <row r="3" spans="1:226" ht="8.25" customHeight="1" thickBot="1">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row>
    <row r="4" spans="1:226" ht="103.5" customHeight="1" thickBot="1">
      <c r="A4" s="230" t="s">
        <v>195</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2"/>
    </row>
    <row r="5" spans="1:226" ht="39" customHeight="1">
      <c r="A5" s="233" t="s">
        <v>2</v>
      </c>
      <c r="B5" s="234"/>
      <c r="C5" s="234"/>
      <c r="D5" s="234"/>
      <c r="E5" s="235" t="s">
        <v>3</v>
      </c>
      <c r="F5" s="236"/>
      <c r="G5" s="236"/>
      <c r="H5" s="236"/>
      <c r="I5" s="236"/>
      <c r="J5" s="236"/>
      <c r="K5" s="236"/>
      <c r="L5" s="236"/>
      <c r="M5" s="236"/>
      <c r="N5" s="236"/>
      <c r="O5" s="236"/>
      <c r="P5" s="236"/>
      <c r="Q5" s="237"/>
      <c r="R5" s="238" t="s">
        <v>4</v>
      </c>
      <c r="S5" s="239"/>
      <c r="T5" s="239"/>
      <c r="U5" s="239"/>
      <c r="V5" s="239"/>
      <c r="W5" s="239"/>
      <c r="X5" s="239"/>
      <c r="Y5" s="239"/>
      <c r="Z5" s="239"/>
      <c r="AA5" s="239"/>
      <c r="AB5" s="239"/>
      <c r="AC5" s="239"/>
      <c r="AD5" s="240"/>
      <c r="AE5" s="241" t="s">
        <v>5</v>
      </c>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2"/>
    </row>
    <row r="6" spans="1:226" ht="114" customHeight="1">
      <c r="A6" s="243" t="s">
        <v>6</v>
      </c>
      <c r="B6" s="244"/>
      <c r="C6" s="244"/>
      <c r="D6" s="244"/>
      <c r="E6" s="245" t="s">
        <v>7</v>
      </c>
      <c r="F6" s="246"/>
      <c r="G6" s="246"/>
      <c r="H6" s="246"/>
      <c r="I6" s="246"/>
      <c r="J6" s="246"/>
      <c r="K6" s="246"/>
      <c r="L6" s="246"/>
      <c r="M6" s="246"/>
      <c r="N6" s="246"/>
      <c r="O6" s="246"/>
      <c r="P6" s="246"/>
      <c r="Q6" s="247"/>
      <c r="R6" s="248" t="s">
        <v>8</v>
      </c>
      <c r="S6" s="249"/>
      <c r="T6" s="249"/>
      <c r="U6" s="249"/>
      <c r="V6" s="249"/>
      <c r="W6" s="249"/>
      <c r="X6" s="249"/>
      <c r="Y6" s="249"/>
      <c r="Z6" s="249"/>
      <c r="AA6" s="249"/>
      <c r="AB6" s="249"/>
      <c r="AC6" s="249"/>
      <c r="AD6" s="250"/>
      <c r="AE6" s="251" t="s">
        <v>9</v>
      </c>
      <c r="AF6" s="251"/>
      <c r="AG6" s="251"/>
      <c r="AH6" s="251"/>
      <c r="AI6" s="251"/>
      <c r="AJ6" s="251"/>
      <c r="AK6" s="251"/>
      <c r="AL6" s="251"/>
      <c r="AM6" s="251"/>
      <c r="AN6" s="251"/>
      <c r="AO6" s="251"/>
      <c r="AP6" s="251"/>
      <c r="AQ6" s="251"/>
      <c r="AR6" s="251"/>
      <c r="AS6" s="251"/>
      <c r="AT6" s="251"/>
      <c r="AU6" s="251"/>
      <c r="AV6" s="251"/>
      <c r="AW6" s="251"/>
      <c r="AX6" s="251"/>
      <c r="AY6" s="251"/>
      <c r="AZ6" s="251"/>
      <c r="BA6" s="251"/>
      <c r="BB6" s="251"/>
      <c r="BC6" s="251"/>
      <c r="BD6" s="251"/>
      <c r="BE6" s="251"/>
      <c r="BF6" s="251"/>
      <c r="BG6" s="251"/>
      <c r="BH6" s="251"/>
      <c r="BI6" s="252"/>
    </row>
    <row r="7" spans="1:226" ht="28.5" customHeight="1">
      <c r="A7" s="243" t="s">
        <v>10</v>
      </c>
      <c r="B7" s="244"/>
      <c r="C7" s="244"/>
      <c r="D7" s="244"/>
      <c r="E7" s="245" t="s">
        <v>11</v>
      </c>
      <c r="F7" s="246"/>
      <c r="G7" s="246"/>
      <c r="H7" s="246"/>
      <c r="I7" s="246"/>
      <c r="J7" s="246"/>
      <c r="K7" s="246"/>
      <c r="L7" s="246"/>
      <c r="M7" s="246"/>
      <c r="N7" s="246"/>
      <c r="O7" s="246"/>
      <c r="P7" s="246"/>
      <c r="Q7" s="247"/>
      <c r="R7" s="248" t="s">
        <v>12</v>
      </c>
      <c r="S7" s="249"/>
      <c r="T7" s="249"/>
      <c r="U7" s="249"/>
      <c r="V7" s="249"/>
      <c r="W7" s="249"/>
      <c r="X7" s="249"/>
      <c r="Y7" s="249"/>
      <c r="Z7" s="249"/>
      <c r="AA7" s="249"/>
      <c r="AB7" s="249"/>
      <c r="AC7" s="249"/>
      <c r="AD7" s="250"/>
      <c r="AE7" s="253" t="s">
        <v>13</v>
      </c>
      <c r="AF7" s="253"/>
      <c r="AG7" s="253"/>
      <c r="AH7" s="253"/>
      <c r="AI7" s="253"/>
      <c r="AJ7" s="253"/>
      <c r="AK7" s="253"/>
      <c r="AL7" s="253"/>
      <c r="AM7" s="253"/>
      <c r="AN7" s="253"/>
      <c r="AO7" s="253"/>
      <c r="AP7" s="253"/>
      <c r="AQ7" s="253"/>
      <c r="AR7" s="253"/>
      <c r="AS7" s="253"/>
      <c r="AT7" s="253"/>
      <c r="AU7" s="253"/>
      <c r="AV7" s="253"/>
      <c r="AW7" s="253"/>
      <c r="AX7" s="253"/>
      <c r="AY7" s="253"/>
      <c r="AZ7" s="253"/>
      <c r="BA7" s="253"/>
      <c r="BB7" s="253"/>
      <c r="BC7" s="253"/>
      <c r="BD7" s="253"/>
      <c r="BE7" s="253"/>
      <c r="BF7" s="253"/>
      <c r="BG7" s="253"/>
      <c r="BH7" s="253"/>
      <c r="BI7" s="254"/>
    </row>
    <row r="8" spans="1:226" ht="68.25" customHeight="1" thickBot="1">
      <c r="A8" s="256" t="s">
        <v>14</v>
      </c>
      <c r="B8" s="257"/>
      <c r="C8" s="257"/>
      <c r="D8" s="257"/>
      <c r="E8" s="258" t="s">
        <v>15</v>
      </c>
      <c r="F8" s="259"/>
      <c r="G8" s="259"/>
      <c r="H8" s="259"/>
      <c r="I8" s="259"/>
      <c r="J8" s="259"/>
      <c r="K8" s="259"/>
      <c r="L8" s="259"/>
      <c r="M8" s="259"/>
      <c r="N8" s="259"/>
      <c r="O8" s="259"/>
      <c r="P8" s="259"/>
      <c r="Q8" s="260"/>
      <c r="R8" s="261" t="s">
        <v>16</v>
      </c>
      <c r="S8" s="262"/>
      <c r="T8" s="262"/>
      <c r="U8" s="262"/>
      <c r="V8" s="262"/>
      <c r="W8" s="262"/>
      <c r="X8" s="262"/>
      <c r="Y8" s="262"/>
      <c r="Z8" s="262"/>
      <c r="AA8" s="262"/>
      <c r="AB8" s="262"/>
      <c r="AC8" s="262"/>
      <c r="AD8" s="263"/>
      <c r="AE8" s="264" t="s">
        <v>17</v>
      </c>
      <c r="AF8" s="264"/>
      <c r="AG8" s="264"/>
      <c r="AH8" s="264"/>
      <c r="AI8" s="264"/>
      <c r="AJ8" s="264"/>
      <c r="AK8" s="264"/>
      <c r="AL8" s="264"/>
      <c r="AM8" s="264"/>
      <c r="AN8" s="264"/>
      <c r="AO8" s="264"/>
      <c r="AP8" s="264"/>
      <c r="AQ8" s="264"/>
      <c r="AR8" s="264"/>
      <c r="AS8" s="264"/>
      <c r="AT8" s="264"/>
      <c r="AU8" s="264"/>
      <c r="AV8" s="264"/>
      <c r="AW8" s="264"/>
      <c r="AX8" s="264"/>
      <c r="AY8" s="264"/>
      <c r="AZ8" s="264"/>
      <c r="BA8" s="264"/>
      <c r="BB8" s="264"/>
      <c r="BC8" s="264"/>
      <c r="BD8" s="264"/>
      <c r="BE8" s="264"/>
      <c r="BF8" s="264"/>
      <c r="BG8" s="264"/>
      <c r="BH8" s="264"/>
      <c r="BI8" s="265"/>
    </row>
    <row r="9" spans="1:226">
      <c r="A9" s="6"/>
      <c r="B9" s="7"/>
      <c r="C9" s="8"/>
      <c r="D9" s="7"/>
      <c r="E9" s="7"/>
      <c r="F9" s="7"/>
      <c r="G9" s="7"/>
      <c r="H9" s="8"/>
      <c r="I9" s="8"/>
      <c r="J9" s="8"/>
      <c r="K9" s="8"/>
      <c r="L9" s="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9"/>
    </row>
    <row r="10" spans="1:226" s="10" customFormat="1" ht="15" customHeight="1" thickBot="1">
      <c r="A10" s="266" t="s">
        <v>18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row>
    <row r="11" spans="1:226" s="10" customFormat="1" ht="38.25" customHeight="1">
      <c r="A11" s="12" t="s">
        <v>19</v>
      </c>
      <c r="B11" s="25" t="s">
        <v>20</v>
      </c>
      <c r="C11" s="267" t="s">
        <v>21</v>
      </c>
      <c r="D11" s="267"/>
      <c r="E11" s="267" t="s">
        <v>22</v>
      </c>
      <c r="F11" s="267"/>
      <c r="G11" s="267" t="s">
        <v>23</v>
      </c>
      <c r="H11" s="267"/>
      <c r="I11" s="267"/>
      <c r="J11" s="267"/>
      <c r="K11" s="267"/>
      <c r="L11" s="267" t="s">
        <v>24</v>
      </c>
      <c r="M11" s="267"/>
      <c r="N11" s="255" t="s">
        <v>25</v>
      </c>
      <c r="O11" s="255"/>
      <c r="P11" s="255"/>
      <c r="Q11" s="255"/>
      <c r="R11" s="255" t="s">
        <v>26</v>
      </c>
      <c r="S11" s="255"/>
      <c r="T11" s="255"/>
      <c r="U11" s="255"/>
      <c r="V11" s="255" t="s">
        <v>27</v>
      </c>
      <c r="W11" s="255"/>
      <c r="X11" s="255"/>
      <c r="Y11" s="255"/>
      <c r="Z11" s="255" t="s">
        <v>28</v>
      </c>
      <c r="AA11" s="255"/>
      <c r="AB11" s="255"/>
      <c r="AC11" s="255"/>
      <c r="AD11" s="255" t="s">
        <v>29</v>
      </c>
      <c r="AE11" s="255"/>
      <c r="AF11" s="255"/>
      <c r="AG11" s="255"/>
      <c r="AH11" s="255" t="s">
        <v>30</v>
      </c>
      <c r="AI11" s="255"/>
      <c r="AJ11" s="255"/>
      <c r="AK11" s="255"/>
      <c r="AL11" s="255" t="s">
        <v>31</v>
      </c>
      <c r="AM11" s="255"/>
      <c r="AN11" s="255"/>
      <c r="AO11" s="255"/>
      <c r="AP11" s="255" t="s">
        <v>32</v>
      </c>
      <c r="AQ11" s="255"/>
      <c r="AR11" s="255"/>
      <c r="AS11" s="255"/>
      <c r="AT11" s="255" t="s">
        <v>33</v>
      </c>
      <c r="AU11" s="255"/>
      <c r="AV11" s="255"/>
      <c r="AW11" s="255"/>
      <c r="AX11" s="255" t="s">
        <v>34</v>
      </c>
      <c r="AY11" s="255"/>
      <c r="AZ11" s="255"/>
      <c r="BA11" s="255"/>
      <c r="BB11" s="255" t="s">
        <v>35</v>
      </c>
      <c r="BC11" s="255"/>
      <c r="BD11" s="255"/>
      <c r="BE11" s="255"/>
      <c r="BF11" s="255" t="s">
        <v>36</v>
      </c>
      <c r="BG11" s="255"/>
      <c r="BH11" s="255"/>
      <c r="BI11" s="268"/>
    </row>
    <row r="12" spans="1:226" s="10" customFormat="1" ht="96.75" customHeight="1">
      <c r="A12" s="11">
        <v>1</v>
      </c>
      <c r="B12" s="48" t="s">
        <v>37</v>
      </c>
      <c r="C12" s="277" t="s">
        <v>38</v>
      </c>
      <c r="D12" s="277"/>
      <c r="E12" s="277" t="s">
        <v>39</v>
      </c>
      <c r="F12" s="277"/>
      <c r="G12" s="278" t="s">
        <v>40</v>
      </c>
      <c r="H12" s="278"/>
      <c r="I12" s="278"/>
      <c r="J12" s="278"/>
      <c r="K12" s="278"/>
      <c r="L12" s="279" t="s">
        <v>196</v>
      </c>
      <c r="M12" s="279"/>
      <c r="N12" s="280" t="s">
        <v>41</v>
      </c>
      <c r="O12" s="281"/>
      <c r="P12" s="281"/>
      <c r="Q12" s="281"/>
      <c r="R12" s="271" t="s">
        <v>41</v>
      </c>
      <c r="S12" s="286"/>
      <c r="T12" s="286"/>
      <c r="U12" s="286"/>
      <c r="V12" s="274"/>
      <c r="W12" s="274"/>
      <c r="X12" s="274"/>
      <c r="Y12" s="274"/>
      <c r="Z12" s="287"/>
      <c r="AA12" s="287"/>
      <c r="AB12" s="287"/>
      <c r="AC12" s="287"/>
      <c r="AD12" s="281" t="s">
        <v>41</v>
      </c>
      <c r="AE12" s="281"/>
      <c r="AF12" s="281"/>
      <c r="AG12" s="281"/>
      <c r="AH12" s="271" t="s">
        <v>41</v>
      </c>
      <c r="AI12" s="271"/>
      <c r="AJ12" s="271"/>
      <c r="AK12" s="271"/>
      <c r="AL12" s="273"/>
      <c r="AM12" s="273"/>
      <c r="AN12" s="273"/>
      <c r="AO12" s="273"/>
      <c r="AP12" s="274"/>
      <c r="AQ12" s="274"/>
      <c r="AR12" s="274"/>
      <c r="AS12" s="274"/>
      <c r="AT12" s="274"/>
      <c r="AU12" s="274"/>
      <c r="AV12" s="274"/>
      <c r="AW12" s="274"/>
      <c r="AX12" s="269"/>
      <c r="AY12" s="269"/>
      <c r="AZ12" s="269"/>
      <c r="BA12" s="269"/>
      <c r="BB12" s="270"/>
      <c r="BC12" s="270"/>
      <c r="BD12" s="270"/>
      <c r="BE12" s="270"/>
      <c r="BF12" s="271" t="s">
        <v>41</v>
      </c>
      <c r="BG12" s="271"/>
      <c r="BH12" s="271"/>
      <c r="BI12" s="272"/>
    </row>
    <row r="13" spans="1:226" s="10" customFormat="1" ht="81" customHeight="1" thickBot="1">
      <c r="A13" s="89">
        <v>2</v>
      </c>
      <c r="B13" s="26" t="s">
        <v>42</v>
      </c>
      <c r="C13" s="282" t="s">
        <v>43</v>
      </c>
      <c r="D13" s="282"/>
      <c r="E13" s="282" t="s">
        <v>44</v>
      </c>
      <c r="F13" s="282"/>
      <c r="G13" s="283" t="s">
        <v>40</v>
      </c>
      <c r="H13" s="283"/>
      <c r="I13" s="283"/>
      <c r="J13" s="283"/>
      <c r="K13" s="283"/>
      <c r="L13" s="284" t="s">
        <v>45</v>
      </c>
      <c r="M13" s="284"/>
      <c r="N13" s="285" t="s">
        <v>41</v>
      </c>
      <c r="O13" s="275"/>
      <c r="P13" s="275"/>
      <c r="Q13" s="275"/>
      <c r="R13" s="275" t="s">
        <v>41</v>
      </c>
      <c r="S13" s="275"/>
      <c r="T13" s="275"/>
      <c r="U13" s="275"/>
      <c r="V13" s="275" t="s">
        <v>41</v>
      </c>
      <c r="W13" s="275"/>
      <c r="X13" s="275"/>
      <c r="Y13" s="275"/>
      <c r="Z13" s="291" t="s">
        <v>41</v>
      </c>
      <c r="AA13" s="292"/>
      <c r="AB13" s="292"/>
      <c r="AC13" s="292"/>
      <c r="AD13" s="275" t="s">
        <v>41</v>
      </c>
      <c r="AE13" s="275"/>
      <c r="AF13" s="275"/>
      <c r="AG13" s="275"/>
      <c r="AH13" s="275" t="s">
        <v>41</v>
      </c>
      <c r="AI13" s="275"/>
      <c r="AJ13" s="275"/>
      <c r="AK13" s="275"/>
      <c r="AL13" s="275" t="s">
        <v>41</v>
      </c>
      <c r="AM13" s="275"/>
      <c r="AN13" s="275"/>
      <c r="AO13" s="275"/>
      <c r="AP13" s="275" t="s">
        <v>41</v>
      </c>
      <c r="AQ13" s="275"/>
      <c r="AR13" s="275"/>
      <c r="AS13" s="275"/>
      <c r="AT13" s="275" t="s">
        <v>41</v>
      </c>
      <c r="AU13" s="275"/>
      <c r="AV13" s="275"/>
      <c r="AW13" s="275"/>
      <c r="AX13" s="275" t="s">
        <v>41</v>
      </c>
      <c r="AY13" s="275"/>
      <c r="AZ13" s="275"/>
      <c r="BA13" s="275"/>
      <c r="BB13" s="275" t="s">
        <v>41</v>
      </c>
      <c r="BC13" s="275"/>
      <c r="BD13" s="275"/>
      <c r="BE13" s="275"/>
      <c r="BF13" s="275" t="s">
        <v>41</v>
      </c>
      <c r="BG13" s="275"/>
      <c r="BH13" s="275"/>
      <c r="BI13" s="276"/>
    </row>
    <row r="14" spans="1:226" s="10" customFormat="1" ht="16.5" thickBot="1">
      <c r="A14" s="288" t="s">
        <v>46</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c r="BC14" s="289"/>
      <c r="BD14" s="289"/>
      <c r="BE14" s="289"/>
      <c r="BF14" s="289"/>
      <c r="BG14" s="289"/>
      <c r="BH14" s="289"/>
      <c r="BI14" s="290"/>
    </row>
    <row r="15" spans="1:226" s="10" customFormat="1" ht="41.25" customHeight="1">
      <c r="A15" s="27" t="s">
        <v>19</v>
      </c>
      <c r="B15" s="25" t="s">
        <v>20</v>
      </c>
      <c r="C15" s="267" t="s">
        <v>21</v>
      </c>
      <c r="D15" s="267"/>
      <c r="E15" s="267" t="s">
        <v>22</v>
      </c>
      <c r="F15" s="267"/>
      <c r="G15" s="267" t="s">
        <v>23</v>
      </c>
      <c r="H15" s="267"/>
      <c r="I15" s="267"/>
      <c r="J15" s="267"/>
      <c r="K15" s="267"/>
      <c r="L15" s="267" t="s">
        <v>24</v>
      </c>
      <c r="M15" s="267"/>
      <c r="N15" s="255" t="s">
        <v>25</v>
      </c>
      <c r="O15" s="255"/>
      <c r="P15" s="255"/>
      <c r="Q15" s="255"/>
      <c r="R15" s="255" t="s">
        <v>26</v>
      </c>
      <c r="S15" s="255"/>
      <c r="T15" s="255"/>
      <c r="U15" s="255"/>
      <c r="V15" s="255" t="s">
        <v>27</v>
      </c>
      <c r="W15" s="255"/>
      <c r="X15" s="255"/>
      <c r="Y15" s="255"/>
      <c r="Z15" s="255" t="s">
        <v>28</v>
      </c>
      <c r="AA15" s="255"/>
      <c r="AB15" s="255"/>
      <c r="AC15" s="255"/>
      <c r="AD15" s="255" t="s">
        <v>29</v>
      </c>
      <c r="AE15" s="255"/>
      <c r="AF15" s="255"/>
      <c r="AG15" s="255"/>
      <c r="AH15" s="255" t="s">
        <v>30</v>
      </c>
      <c r="AI15" s="255"/>
      <c r="AJ15" s="255"/>
      <c r="AK15" s="255"/>
      <c r="AL15" s="255" t="s">
        <v>31</v>
      </c>
      <c r="AM15" s="255"/>
      <c r="AN15" s="255"/>
      <c r="AO15" s="255"/>
      <c r="AP15" s="255" t="s">
        <v>32</v>
      </c>
      <c r="AQ15" s="255"/>
      <c r="AR15" s="255"/>
      <c r="AS15" s="255"/>
      <c r="AT15" s="255" t="s">
        <v>33</v>
      </c>
      <c r="AU15" s="255"/>
      <c r="AV15" s="255"/>
      <c r="AW15" s="255"/>
      <c r="AX15" s="255" t="s">
        <v>34</v>
      </c>
      <c r="AY15" s="255"/>
      <c r="AZ15" s="255"/>
      <c r="BA15" s="255"/>
      <c r="BB15" s="255" t="s">
        <v>35</v>
      </c>
      <c r="BC15" s="255"/>
      <c r="BD15" s="255"/>
      <c r="BE15" s="255"/>
      <c r="BF15" s="255" t="s">
        <v>36</v>
      </c>
      <c r="BG15" s="255"/>
      <c r="BH15" s="255"/>
      <c r="BI15" s="268"/>
    </row>
    <row r="16" spans="1:226" s="10" customFormat="1" ht="203.25" customHeight="1">
      <c r="A16" s="43">
        <v>1</v>
      </c>
      <c r="B16" s="48" t="s">
        <v>37</v>
      </c>
      <c r="C16" s="297" t="s">
        <v>47</v>
      </c>
      <c r="D16" s="297"/>
      <c r="E16" s="298" t="s">
        <v>48</v>
      </c>
      <c r="F16" s="298"/>
      <c r="G16" s="278" t="s">
        <v>40</v>
      </c>
      <c r="H16" s="278"/>
      <c r="I16" s="278"/>
      <c r="J16" s="278"/>
      <c r="K16" s="278"/>
      <c r="L16" s="301" t="s">
        <v>49</v>
      </c>
      <c r="M16" s="301"/>
      <c r="N16" s="296" t="s">
        <v>41</v>
      </c>
      <c r="O16" s="271"/>
      <c r="P16" s="271"/>
      <c r="Q16" s="271"/>
      <c r="R16" s="274"/>
      <c r="S16" s="274"/>
      <c r="T16" s="274"/>
      <c r="U16" s="274"/>
      <c r="V16" s="274"/>
      <c r="W16" s="274"/>
      <c r="X16" s="274"/>
      <c r="Y16" s="274"/>
      <c r="Z16" s="287"/>
      <c r="AA16" s="287"/>
      <c r="AB16" s="287"/>
      <c r="AC16" s="287"/>
      <c r="AD16" s="274"/>
      <c r="AE16" s="274"/>
      <c r="AF16" s="274"/>
      <c r="AG16" s="274"/>
      <c r="AH16" s="274"/>
      <c r="AI16" s="274"/>
      <c r="AJ16" s="274"/>
      <c r="AK16" s="274"/>
      <c r="AL16" s="271" t="s">
        <v>41</v>
      </c>
      <c r="AM16" s="271"/>
      <c r="AN16" s="271"/>
      <c r="AO16" s="271"/>
      <c r="AP16" s="270"/>
      <c r="AQ16" s="270"/>
      <c r="AR16" s="270"/>
      <c r="AS16" s="270"/>
      <c r="AT16" s="270"/>
      <c r="AU16" s="270"/>
      <c r="AV16" s="270"/>
      <c r="AW16" s="270"/>
      <c r="AX16" s="270"/>
      <c r="AY16" s="270"/>
      <c r="AZ16" s="270"/>
      <c r="BA16" s="270"/>
      <c r="BB16" s="270"/>
      <c r="BC16" s="270"/>
      <c r="BD16" s="270"/>
      <c r="BE16" s="270"/>
      <c r="BF16" s="270"/>
      <c r="BG16" s="270"/>
      <c r="BH16" s="270"/>
      <c r="BI16" s="293"/>
    </row>
    <row r="17" spans="1:62" s="10" customFormat="1" ht="269.25" customHeight="1">
      <c r="A17" s="43">
        <v>2</v>
      </c>
      <c r="B17" s="48" t="s">
        <v>37</v>
      </c>
      <c r="C17" s="294" t="s">
        <v>50</v>
      </c>
      <c r="D17" s="294"/>
      <c r="E17" s="294" t="s">
        <v>51</v>
      </c>
      <c r="F17" s="294"/>
      <c r="G17" s="278" t="s">
        <v>52</v>
      </c>
      <c r="H17" s="278"/>
      <c r="I17" s="278"/>
      <c r="J17" s="278"/>
      <c r="K17" s="278"/>
      <c r="L17" s="295" t="s">
        <v>53</v>
      </c>
      <c r="M17" s="295"/>
      <c r="N17" s="296" t="s">
        <v>41</v>
      </c>
      <c r="O17" s="271"/>
      <c r="P17" s="271"/>
      <c r="Q17" s="271"/>
      <c r="R17" s="270"/>
      <c r="S17" s="270"/>
      <c r="T17" s="270"/>
      <c r="U17" s="270"/>
      <c r="V17" s="270"/>
      <c r="W17" s="270"/>
      <c r="X17" s="270"/>
      <c r="Y17" s="270"/>
      <c r="Z17" s="300"/>
      <c r="AA17" s="300"/>
      <c r="AB17" s="300"/>
      <c r="AC17" s="300"/>
      <c r="AD17" s="296" t="s">
        <v>41</v>
      </c>
      <c r="AE17" s="271"/>
      <c r="AF17" s="271"/>
      <c r="AG17" s="271"/>
      <c r="AH17" s="270"/>
      <c r="AI17" s="270"/>
      <c r="AJ17" s="270"/>
      <c r="AK17" s="270"/>
      <c r="AL17" s="270"/>
      <c r="AM17" s="270"/>
      <c r="AN17" s="270"/>
      <c r="AO17" s="270"/>
      <c r="AP17" s="270"/>
      <c r="AQ17" s="270"/>
      <c r="AR17" s="270"/>
      <c r="AS17" s="270"/>
      <c r="AT17" s="296" t="s">
        <v>41</v>
      </c>
      <c r="AU17" s="271"/>
      <c r="AV17" s="271"/>
      <c r="AW17" s="271"/>
      <c r="AX17" s="270"/>
      <c r="AY17" s="270"/>
      <c r="AZ17" s="270"/>
      <c r="BA17" s="270"/>
      <c r="BB17" s="270"/>
      <c r="BC17" s="270"/>
      <c r="BD17" s="270"/>
      <c r="BE17" s="270"/>
      <c r="BF17" s="270"/>
      <c r="BG17" s="270"/>
      <c r="BH17" s="270"/>
      <c r="BI17" s="293"/>
    </row>
    <row r="18" spans="1:62" s="10" customFormat="1" ht="82.5" customHeight="1">
      <c r="A18" s="40">
        <v>3</v>
      </c>
      <c r="B18" s="48" t="s">
        <v>37</v>
      </c>
      <c r="C18" s="302" t="s">
        <v>54</v>
      </c>
      <c r="D18" s="302"/>
      <c r="E18" s="277" t="s">
        <v>55</v>
      </c>
      <c r="F18" s="277"/>
      <c r="G18" s="299" t="s">
        <v>56</v>
      </c>
      <c r="H18" s="299"/>
      <c r="I18" s="299"/>
      <c r="J18" s="299"/>
      <c r="K18" s="299"/>
      <c r="L18" s="279" t="s">
        <v>57</v>
      </c>
      <c r="M18" s="279"/>
      <c r="N18" s="270"/>
      <c r="O18" s="270"/>
      <c r="P18" s="270"/>
      <c r="Q18" s="270"/>
      <c r="R18" s="271" t="s">
        <v>41</v>
      </c>
      <c r="S18" s="271"/>
      <c r="T18" s="271"/>
      <c r="U18" s="271"/>
      <c r="V18" s="270"/>
      <c r="W18" s="270"/>
      <c r="X18" s="270"/>
      <c r="Y18" s="270"/>
      <c r="Z18" s="300"/>
      <c r="AA18" s="300"/>
      <c r="AB18" s="300"/>
      <c r="AC18" s="300"/>
      <c r="AD18" s="270"/>
      <c r="AE18" s="270"/>
      <c r="AF18" s="270"/>
      <c r="AG18" s="270"/>
      <c r="AH18" s="270"/>
      <c r="AI18" s="270"/>
      <c r="AJ18" s="270"/>
      <c r="AK18" s="270"/>
      <c r="AL18" s="270"/>
      <c r="AM18" s="270"/>
      <c r="AN18" s="270"/>
      <c r="AO18" s="270"/>
      <c r="AP18" s="270"/>
      <c r="AQ18" s="270"/>
      <c r="AR18" s="270"/>
      <c r="AS18" s="270"/>
      <c r="AT18" s="270"/>
      <c r="AU18" s="270"/>
      <c r="AV18" s="270"/>
      <c r="AW18" s="270"/>
      <c r="AX18" s="270"/>
      <c r="AY18" s="270"/>
      <c r="AZ18" s="270"/>
      <c r="BA18" s="270"/>
      <c r="BB18" s="270"/>
      <c r="BC18" s="270"/>
      <c r="BD18" s="270"/>
      <c r="BE18" s="270"/>
      <c r="BF18" s="270"/>
      <c r="BG18" s="270"/>
      <c r="BH18" s="270"/>
      <c r="BI18" s="293"/>
    </row>
    <row r="19" spans="1:62" s="10" customFormat="1" ht="132.75" customHeight="1">
      <c r="A19" s="40">
        <v>4</v>
      </c>
      <c r="B19" s="48" t="s">
        <v>37</v>
      </c>
      <c r="C19" s="302" t="s">
        <v>58</v>
      </c>
      <c r="D19" s="302"/>
      <c r="E19" s="277" t="s">
        <v>59</v>
      </c>
      <c r="F19" s="277"/>
      <c r="G19" s="278" t="s">
        <v>60</v>
      </c>
      <c r="H19" s="278"/>
      <c r="I19" s="278"/>
      <c r="J19" s="278"/>
      <c r="K19" s="278"/>
      <c r="L19" s="295" t="s">
        <v>61</v>
      </c>
      <c r="M19" s="295"/>
      <c r="N19" s="270"/>
      <c r="O19" s="270"/>
      <c r="P19" s="270"/>
      <c r="Q19" s="270"/>
      <c r="R19" s="271" t="s">
        <v>41</v>
      </c>
      <c r="S19" s="271"/>
      <c r="T19" s="271"/>
      <c r="U19" s="271"/>
      <c r="V19" s="270"/>
      <c r="W19" s="270"/>
      <c r="X19" s="270"/>
      <c r="Y19" s="270"/>
      <c r="Z19" s="300"/>
      <c r="AA19" s="300"/>
      <c r="AB19" s="300"/>
      <c r="AC19" s="300"/>
      <c r="AD19" s="270"/>
      <c r="AE19" s="270"/>
      <c r="AF19" s="270"/>
      <c r="AG19" s="270"/>
      <c r="AH19" s="270"/>
      <c r="AI19" s="270"/>
      <c r="AJ19" s="270"/>
      <c r="AK19" s="270"/>
      <c r="AL19" s="270"/>
      <c r="AM19" s="270"/>
      <c r="AN19" s="270"/>
      <c r="AO19" s="270"/>
      <c r="AP19" s="270"/>
      <c r="AQ19" s="270"/>
      <c r="AR19" s="270"/>
      <c r="AS19" s="270"/>
      <c r="AT19" s="270"/>
      <c r="AU19" s="270"/>
      <c r="AV19" s="270"/>
      <c r="AW19" s="270"/>
      <c r="AX19" s="270"/>
      <c r="AY19" s="270"/>
      <c r="AZ19" s="270"/>
      <c r="BA19" s="270"/>
      <c r="BB19" s="270"/>
      <c r="BC19" s="270"/>
      <c r="BD19" s="270"/>
      <c r="BE19" s="270"/>
      <c r="BF19" s="270"/>
      <c r="BG19" s="270"/>
      <c r="BH19" s="270"/>
      <c r="BI19" s="293"/>
    </row>
    <row r="20" spans="1:62" s="10" customFormat="1" ht="92.25" customHeight="1">
      <c r="A20" s="40">
        <v>5</v>
      </c>
      <c r="B20" s="48" t="s">
        <v>37</v>
      </c>
      <c r="C20" s="302" t="s">
        <v>62</v>
      </c>
      <c r="D20" s="302"/>
      <c r="E20" s="277" t="s">
        <v>55</v>
      </c>
      <c r="F20" s="277"/>
      <c r="G20" s="278" t="s">
        <v>63</v>
      </c>
      <c r="H20" s="278"/>
      <c r="I20" s="278"/>
      <c r="J20" s="278"/>
      <c r="K20" s="278"/>
      <c r="L20" s="303" t="s">
        <v>64</v>
      </c>
      <c r="M20" s="303"/>
      <c r="N20" s="270"/>
      <c r="O20" s="270"/>
      <c r="P20" s="270"/>
      <c r="Q20" s="270"/>
      <c r="R20" s="271" t="s">
        <v>41</v>
      </c>
      <c r="S20" s="271"/>
      <c r="T20" s="271"/>
      <c r="U20" s="271"/>
      <c r="V20" s="270"/>
      <c r="W20" s="270"/>
      <c r="X20" s="270"/>
      <c r="Y20" s="270"/>
      <c r="Z20" s="300"/>
      <c r="AA20" s="300"/>
      <c r="AB20" s="300"/>
      <c r="AC20" s="300"/>
      <c r="AD20" s="270"/>
      <c r="AE20" s="270"/>
      <c r="AF20" s="270"/>
      <c r="AG20" s="270"/>
      <c r="AH20" s="270"/>
      <c r="AI20" s="270"/>
      <c r="AJ20" s="270"/>
      <c r="AK20" s="270"/>
      <c r="AL20" s="270"/>
      <c r="AM20" s="270"/>
      <c r="AN20" s="270"/>
      <c r="AO20" s="270"/>
      <c r="AP20" s="270"/>
      <c r="AQ20" s="270"/>
      <c r="AR20" s="270"/>
      <c r="AS20" s="270"/>
      <c r="AT20" s="270"/>
      <c r="AU20" s="270"/>
      <c r="AV20" s="270"/>
      <c r="AW20" s="270"/>
      <c r="AX20" s="270"/>
      <c r="AY20" s="270"/>
      <c r="AZ20" s="270"/>
      <c r="BA20" s="270"/>
      <c r="BB20" s="270"/>
      <c r="BC20" s="270"/>
      <c r="BD20" s="270"/>
      <c r="BE20" s="270"/>
      <c r="BF20" s="270"/>
      <c r="BG20" s="270"/>
      <c r="BH20" s="270"/>
      <c r="BI20" s="293"/>
    </row>
    <row r="21" spans="1:62" s="10" customFormat="1" ht="81.75" customHeight="1">
      <c r="A21" s="40">
        <v>6</v>
      </c>
      <c r="B21" s="48" t="s">
        <v>37</v>
      </c>
      <c r="C21" s="302" t="s">
        <v>65</v>
      </c>
      <c r="D21" s="302"/>
      <c r="E21" s="277" t="s">
        <v>55</v>
      </c>
      <c r="F21" s="277"/>
      <c r="G21" s="278" t="s">
        <v>63</v>
      </c>
      <c r="H21" s="278"/>
      <c r="I21" s="278"/>
      <c r="J21" s="278"/>
      <c r="K21" s="278"/>
      <c r="L21" s="301" t="s">
        <v>49</v>
      </c>
      <c r="M21" s="301"/>
      <c r="N21" s="270"/>
      <c r="O21" s="270"/>
      <c r="P21" s="270"/>
      <c r="Q21" s="270"/>
      <c r="R21" s="271" t="s">
        <v>41</v>
      </c>
      <c r="S21" s="271"/>
      <c r="T21" s="271"/>
      <c r="U21" s="271"/>
      <c r="V21" s="270"/>
      <c r="W21" s="270"/>
      <c r="X21" s="270"/>
      <c r="Y21" s="270"/>
      <c r="Z21" s="300"/>
      <c r="AA21" s="300"/>
      <c r="AB21" s="300"/>
      <c r="AC21" s="300"/>
      <c r="AD21" s="270"/>
      <c r="AE21" s="270"/>
      <c r="AF21" s="270"/>
      <c r="AG21" s="270"/>
      <c r="AH21" s="270"/>
      <c r="AI21" s="270"/>
      <c r="AJ21" s="270"/>
      <c r="AK21" s="270"/>
      <c r="AL21" s="270"/>
      <c r="AM21" s="270"/>
      <c r="AN21" s="270"/>
      <c r="AO21" s="270"/>
      <c r="AP21" s="270"/>
      <c r="AQ21" s="270"/>
      <c r="AR21" s="270"/>
      <c r="AS21" s="270"/>
      <c r="AT21" s="270"/>
      <c r="AU21" s="270"/>
      <c r="AV21" s="270"/>
      <c r="AW21" s="270"/>
      <c r="AX21" s="270"/>
      <c r="AY21" s="270"/>
      <c r="AZ21" s="270"/>
      <c r="BA21" s="270"/>
      <c r="BB21" s="270"/>
      <c r="BC21" s="270"/>
      <c r="BD21" s="270"/>
      <c r="BE21" s="270"/>
      <c r="BF21" s="270"/>
      <c r="BG21" s="270"/>
      <c r="BH21" s="270"/>
      <c r="BI21" s="293"/>
    </row>
    <row r="22" spans="1:62" s="10" customFormat="1" ht="82.5" customHeight="1">
      <c r="A22" s="40">
        <v>7</v>
      </c>
      <c r="B22" s="48" t="s">
        <v>37</v>
      </c>
      <c r="C22" s="302" t="s">
        <v>66</v>
      </c>
      <c r="D22" s="302"/>
      <c r="E22" s="277" t="s">
        <v>55</v>
      </c>
      <c r="F22" s="277"/>
      <c r="G22" s="278" t="s">
        <v>60</v>
      </c>
      <c r="H22" s="278"/>
      <c r="I22" s="278"/>
      <c r="J22" s="278"/>
      <c r="K22" s="278"/>
      <c r="L22" s="303" t="s">
        <v>67</v>
      </c>
      <c r="M22" s="303"/>
      <c r="N22" s="270"/>
      <c r="O22" s="270"/>
      <c r="P22" s="270"/>
      <c r="Q22" s="270"/>
      <c r="R22" s="271" t="s">
        <v>41</v>
      </c>
      <c r="S22" s="271"/>
      <c r="T22" s="271"/>
      <c r="U22" s="271"/>
      <c r="V22" s="270"/>
      <c r="W22" s="270"/>
      <c r="X22" s="270"/>
      <c r="Y22" s="270"/>
      <c r="Z22" s="300"/>
      <c r="AA22" s="300"/>
      <c r="AB22" s="300"/>
      <c r="AC22" s="300"/>
      <c r="AD22" s="270"/>
      <c r="AE22" s="270"/>
      <c r="AF22" s="270"/>
      <c r="AG22" s="270"/>
      <c r="AH22" s="270"/>
      <c r="AI22" s="270"/>
      <c r="AJ22" s="270"/>
      <c r="AK22" s="270"/>
      <c r="AL22" s="270"/>
      <c r="AM22" s="270"/>
      <c r="AN22" s="270"/>
      <c r="AO22" s="270"/>
      <c r="AP22" s="270"/>
      <c r="AQ22" s="270"/>
      <c r="AR22" s="270"/>
      <c r="AS22" s="270"/>
      <c r="AT22" s="270"/>
      <c r="AU22" s="270"/>
      <c r="AV22" s="270"/>
      <c r="AW22" s="270"/>
      <c r="AX22" s="270"/>
      <c r="AY22" s="270"/>
      <c r="AZ22" s="270"/>
      <c r="BA22" s="270"/>
      <c r="BB22" s="270"/>
      <c r="BC22" s="270"/>
      <c r="BD22" s="270"/>
      <c r="BE22" s="270"/>
      <c r="BF22" s="270"/>
      <c r="BG22" s="270"/>
      <c r="BH22" s="270"/>
      <c r="BI22" s="293"/>
      <c r="BJ22" s="3"/>
    </row>
    <row r="23" spans="1:62" s="10" customFormat="1" ht="51" customHeight="1">
      <c r="A23" s="43">
        <v>8</v>
      </c>
      <c r="B23" s="48" t="s">
        <v>37</v>
      </c>
      <c r="C23" s="302" t="s">
        <v>68</v>
      </c>
      <c r="D23" s="302"/>
      <c r="E23" s="277" t="s">
        <v>69</v>
      </c>
      <c r="F23" s="277"/>
      <c r="G23" s="278" t="s">
        <v>60</v>
      </c>
      <c r="H23" s="278"/>
      <c r="I23" s="278"/>
      <c r="J23" s="278"/>
      <c r="K23" s="278"/>
      <c r="L23" s="303" t="s">
        <v>67</v>
      </c>
      <c r="M23" s="303"/>
      <c r="N23" s="270"/>
      <c r="O23" s="270"/>
      <c r="P23" s="270"/>
      <c r="Q23" s="270"/>
      <c r="R23" s="296" t="s">
        <v>41</v>
      </c>
      <c r="S23" s="271"/>
      <c r="T23" s="271"/>
      <c r="U23" s="271"/>
      <c r="V23" s="270"/>
      <c r="W23" s="270"/>
      <c r="X23" s="270"/>
      <c r="Y23" s="270"/>
      <c r="Z23" s="304" t="s">
        <v>41</v>
      </c>
      <c r="AA23" s="304"/>
      <c r="AB23" s="304"/>
      <c r="AC23" s="304"/>
      <c r="AD23" s="274"/>
      <c r="AE23" s="274"/>
      <c r="AF23" s="274"/>
      <c r="AG23" s="274"/>
      <c r="AH23" s="274"/>
      <c r="AI23" s="274"/>
      <c r="AJ23" s="274"/>
      <c r="AK23" s="274"/>
      <c r="AL23" s="271" t="s">
        <v>41</v>
      </c>
      <c r="AM23" s="271"/>
      <c r="AN23" s="271"/>
      <c r="AO23" s="271"/>
      <c r="AP23" s="274"/>
      <c r="AQ23" s="274"/>
      <c r="AR23" s="274"/>
      <c r="AS23" s="274"/>
      <c r="AT23" s="274"/>
      <c r="AU23" s="274"/>
      <c r="AV23" s="274"/>
      <c r="AW23" s="274"/>
      <c r="AX23" s="271" t="s">
        <v>41</v>
      </c>
      <c r="AY23" s="271"/>
      <c r="AZ23" s="271"/>
      <c r="BA23" s="271"/>
      <c r="BB23" s="270"/>
      <c r="BC23" s="270"/>
      <c r="BD23" s="270"/>
      <c r="BE23" s="270"/>
      <c r="BF23" s="270"/>
      <c r="BG23" s="270"/>
      <c r="BH23" s="270"/>
      <c r="BI23" s="293"/>
      <c r="BJ23" s="4"/>
    </row>
    <row r="24" spans="1:62" s="10" customFormat="1" ht="78" customHeight="1">
      <c r="A24" s="43">
        <v>9</v>
      </c>
      <c r="B24" s="48" t="s">
        <v>37</v>
      </c>
      <c r="C24" s="302" t="s">
        <v>70</v>
      </c>
      <c r="D24" s="302"/>
      <c r="E24" s="302" t="s">
        <v>71</v>
      </c>
      <c r="F24" s="302"/>
      <c r="G24" s="278" t="s">
        <v>72</v>
      </c>
      <c r="H24" s="278"/>
      <c r="I24" s="278"/>
      <c r="J24" s="278"/>
      <c r="K24" s="278"/>
      <c r="L24" s="279" t="s">
        <v>73</v>
      </c>
      <c r="M24" s="279"/>
      <c r="N24" s="296" t="s">
        <v>41</v>
      </c>
      <c r="O24" s="271"/>
      <c r="P24" s="271"/>
      <c r="Q24" s="271"/>
      <c r="R24" s="270"/>
      <c r="S24" s="270"/>
      <c r="T24" s="270"/>
      <c r="U24" s="270"/>
      <c r="V24" s="270"/>
      <c r="W24" s="270"/>
      <c r="X24" s="270"/>
      <c r="Y24" s="270"/>
      <c r="Z24" s="300"/>
      <c r="AA24" s="300"/>
      <c r="AB24" s="300"/>
      <c r="AC24" s="300"/>
      <c r="AD24" s="270"/>
      <c r="AE24" s="270"/>
      <c r="AF24" s="270"/>
      <c r="AG24" s="270"/>
      <c r="AH24" s="270"/>
      <c r="AI24" s="270"/>
      <c r="AJ24" s="270"/>
      <c r="AK24" s="270"/>
      <c r="AL24" s="270"/>
      <c r="AM24" s="270"/>
      <c r="AN24" s="270"/>
      <c r="AO24" s="270"/>
      <c r="AP24" s="270"/>
      <c r="AQ24" s="270"/>
      <c r="AR24" s="270"/>
      <c r="AS24" s="270"/>
      <c r="AT24" s="270"/>
      <c r="AU24" s="270"/>
      <c r="AV24" s="270"/>
      <c r="AW24" s="270"/>
      <c r="AX24" s="270"/>
      <c r="AY24" s="270"/>
      <c r="AZ24" s="270"/>
      <c r="BA24" s="270"/>
      <c r="BB24" s="270"/>
      <c r="BC24" s="270"/>
      <c r="BD24" s="270"/>
      <c r="BE24" s="270"/>
      <c r="BF24" s="270"/>
      <c r="BG24" s="270"/>
      <c r="BH24" s="270"/>
      <c r="BI24" s="293"/>
      <c r="BJ24" s="4"/>
    </row>
    <row r="25" spans="1:62" s="10" customFormat="1" ht="111.75" customHeight="1">
      <c r="A25" s="43">
        <v>10</v>
      </c>
      <c r="B25" s="48" t="s">
        <v>37</v>
      </c>
      <c r="C25" s="302" t="s">
        <v>74</v>
      </c>
      <c r="D25" s="302"/>
      <c r="E25" s="302" t="s">
        <v>75</v>
      </c>
      <c r="F25" s="302"/>
      <c r="G25" s="278" t="s">
        <v>76</v>
      </c>
      <c r="H25" s="278"/>
      <c r="I25" s="278"/>
      <c r="J25" s="278"/>
      <c r="K25" s="278"/>
      <c r="L25" s="305" t="s">
        <v>77</v>
      </c>
      <c r="M25" s="279"/>
      <c r="N25" s="296" t="s">
        <v>41</v>
      </c>
      <c r="O25" s="271"/>
      <c r="P25" s="271"/>
      <c r="Q25" s="271"/>
      <c r="R25" s="270"/>
      <c r="S25" s="270"/>
      <c r="T25" s="270"/>
      <c r="U25" s="270"/>
      <c r="V25" s="270"/>
      <c r="W25" s="270"/>
      <c r="X25" s="270"/>
      <c r="Y25" s="270"/>
      <c r="Z25" s="300"/>
      <c r="AA25" s="300"/>
      <c r="AB25" s="300"/>
      <c r="AC25" s="300"/>
      <c r="AD25" s="270"/>
      <c r="AE25" s="270"/>
      <c r="AF25" s="270"/>
      <c r="AG25" s="270"/>
      <c r="AH25" s="270"/>
      <c r="AI25" s="270"/>
      <c r="AJ25" s="270"/>
      <c r="AK25" s="270"/>
      <c r="AL25" s="296" t="s">
        <v>41</v>
      </c>
      <c r="AM25" s="271"/>
      <c r="AN25" s="271"/>
      <c r="AO25" s="271"/>
      <c r="AP25" s="270"/>
      <c r="AQ25" s="270"/>
      <c r="AR25" s="270"/>
      <c r="AS25" s="270"/>
      <c r="AT25" s="270"/>
      <c r="AU25" s="270"/>
      <c r="AV25" s="270"/>
      <c r="AW25" s="270"/>
      <c r="AX25" s="270"/>
      <c r="AY25" s="270"/>
      <c r="AZ25" s="270"/>
      <c r="BA25" s="270"/>
      <c r="BB25" s="270"/>
      <c r="BC25" s="270"/>
      <c r="BD25" s="270"/>
      <c r="BE25" s="270"/>
      <c r="BF25" s="270"/>
      <c r="BG25" s="270"/>
      <c r="BH25" s="270"/>
      <c r="BI25" s="293"/>
      <c r="BJ25" s="4"/>
    </row>
    <row r="26" spans="1:62" s="10" customFormat="1" ht="74.25" customHeight="1">
      <c r="A26" s="43">
        <v>11</v>
      </c>
      <c r="B26" s="48" t="s">
        <v>37</v>
      </c>
      <c r="C26" s="302" t="s">
        <v>78</v>
      </c>
      <c r="D26" s="302"/>
      <c r="E26" s="302" t="s">
        <v>79</v>
      </c>
      <c r="F26" s="302"/>
      <c r="G26" s="278" t="s">
        <v>40</v>
      </c>
      <c r="H26" s="278"/>
      <c r="I26" s="278"/>
      <c r="J26" s="278"/>
      <c r="K26" s="278"/>
      <c r="L26" s="279" t="s">
        <v>80</v>
      </c>
      <c r="M26" s="279"/>
      <c r="N26" s="306"/>
      <c r="O26" s="270"/>
      <c r="P26" s="270"/>
      <c r="Q26" s="270"/>
      <c r="R26" s="270"/>
      <c r="S26" s="270"/>
      <c r="T26" s="270"/>
      <c r="U26" s="270"/>
      <c r="V26" s="271" t="s">
        <v>41</v>
      </c>
      <c r="W26" s="271"/>
      <c r="X26" s="271"/>
      <c r="Y26" s="271"/>
      <c r="Z26" s="307" t="s">
        <v>41</v>
      </c>
      <c r="AA26" s="304"/>
      <c r="AB26" s="304"/>
      <c r="AC26" s="304"/>
      <c r="AD26" s="271" t="s">
        <v>41</v>
      </c>
      <c r="AE26" s="271"/>
      <c r="AF26" s="271"/>
      <c r="AG26" s="271"/>
      <c r="AH26" s="271" t="s">
        <v>41</v>
      </c>
      <c r="AI26" s="271"/>
      <c r="AJ26" s="271"/>
      <c r="AK26" s="271"/>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93"/>
      <c r="BJ26" s="4"/>
    </row>
    <row r="27" spans="1:62" s="10" customFormat="1" ht="117.75" customHeight="1">
      <c r="A27" s="43">
        <v>12</v>
      </c>
      <c r="B27" s="48" t="s">
        <v>37</v>
      </c>
      <c r="C27" s="302" t="s">
        <v>81</v>
      </c>
      <c r="D27" s="302"/>
      <c r="E27" s="302" t="s">
        <v>82</v>
      </c>
      <c r="F27" s="302"/>
      <c r="G27" s="278" t="s">
        <v>56</v>
      </c>
      <c r="H27" s="278"/>
      <c r="I27" s="278"/>
      <c r="J27" s="278"/>
      <c r="K27" s="278"/>
      <c r="L27" s="305" t="s">
        <v>83</v>
      </c>
      <c r="M27" s="279"/>
      <c r="N27" s="306"/>
      <c r="O27" s="270"/>
      <c r="P27" s="270"/>
      <c r="Q27" s="270"/>
      <c r="R27" s="271" t="s">
        <v>41</v>
      </c>
      <c r="S27" s="271"/>
      <c r="T27" s="271"/>
      <c r="U27" s="271"/>
      <c r="V27" s="270"/>
      <c r="W27" s="270"/>
      <c r="X27" s="270"/>
      <c r="Y27" s="270"/>
      <c r="Z27" s="300"/>
      <c r="AA27" s="300"/>
      <c r="AB27" s="300"/>
      <c r="AC27" s="300"/>
      <c r="AD27" s="270"/>
      <c r="AE27" s="270"/>
      <c r="AF27" s="270"/>
      <c r="AG27" s="270"/>
      <c r="AH27" s="270"/>
      <c r="AI27" s="270"/>
      <c r="AJ27" s="270"/>
      <c r="AK27" s="270"/>
      <c r="AL27" s="270"/>
      <c r="AM27" s="270"/>
      <c r="AN27" s="270"/>
      <c r="AO27" s="270"/>
      <c r="AP27" s="270"/>
      <c r="AQ27" s="270"/>
      <c r="AR27" s="270"/>
      <c r="AS27" s="270"/>
      <c r="AT27" s="270"/>
      <c r="AU27" s="270"/>
      <c r="AV27" s="270"/>
      <c r="AW27" s="270"/>
      <c r="AX27" s="270"/>
      <c r="AY27" s="270"/>
      <c r="AZ27" s="270"/>
      <c r="BA27" s="270"/>
      <c r="BB27" s="270"/>
      <c r="BC27" s="270"/>
      <c r="BD27" s="270"/>
      <c r="BE27" s="270"/>
      <c r="BF27" s="270"/>
      <c r="BG27" s="270"/>
      <c r="BH27" s="270"/>
      <c r="BI27" s="293"/>
      <c r="BJ27" s="4"/>
    </row>
    <row r="28" spans="1:62" s="10" customFormat="1" ht="132" customHeight="1">
      <c r="A28" s="43">
        <v>13</v>
      </c>
      <c r="B28" s="48" t="s">
        <v>37</v>
      </c>
      <c r="C28" s="302" t="s">
        <v>84</v>
      </c>
      <c r="D28" s="302"/>
      <c r="E28" s="302" t="s">
        <v>85</v>
      </c>
      <c r="F28" s="302"/>
      <c r="G28" s="278" t="s">
        <v>86</v>
      </c>
      <c r="H28" s="278"/>
      <c r="I28" s="278"/>
      <c r="J28" s="278"/>
      <c r="K28" s="278"/>
      <c r="L28" s="305" t="s">
        <v>87</v>
      </c>
      <c r="M28" s="279"/>
      <c r="N28" s="306"/>
      <c r="O28" s="270"/>
      <c r="P28" s="270"/>
      <c r="Q28" s="270"/>
      <c r="R28" s="270"/>
      <c r="S28" s="270"/>
      <c r="T28" s="270"/>
      <c r="U28" s="270"/>
      <c r="V28" s="271" t="s">
        <v>41</v>
      </c>
      <c r="W28" s="271"/>
      <c r="X28" s="271"/>
      <c r="Y28" s="271"/>
      <c r="Z28" s="300"/>
      <c r="AA28" s="300"/>
      <c r="AB28" s="300"/>
      <c r="AC28" s="300"/>
      <c r="AD28" s="270"/>
      <c r="AE28" s="270"/>
      <c r="AF28" s="270"/>
      <c r="AG28" s="270"/>
      <c r="AH28" s="270"/>
      <c r="AI28" s="270"/>
      <c r="AJ28" s="270"/>
      <c r="AK28" s="270"/>
      <c r="AL28" s="270"/>
      <c r="AM28" s="270"/>
      <c r="AN28" s="270"/>
      <c r="AO28" s="270"/>
      <c r="AP28" s="270"/>
      <c r="AQ28" s="270"/>
      <c r="AR28" s="270"/>
      <c r="AS28" s="270"/>
      <c r="AT28" s="270"/>
      <c r="AU28" s="270"/>
      <c r="AV28" s="270"/>
      <c r="AW28" s="270"/>
      <c r="AX28" s="270"/>
      <c r="AY28" s="270"/>
      <c r="AZ28" s="270"/>
      <c r="BA28" s="270"/>
      <c r="BB28" s="270"/>
      <c r="BC28" s="270"/>
      <c r="BD28" s="270"/>
      <c r="BE28" s="270"/>
      <c r="BF28" s="270"/>
      <c r="BG28" s="270"/>
      <c r="BH28" s="270"/>
      <c r="BI28" s="293"/>
      <c r="BJ28" s="5"/>
    </row>
    <row r="29" spans="1:62" s="10" customFormat="1" ht="200.25" customHeight="1">
      <c r="A29" s="43">
        <v>14</v>
      </c>
      <c r="B29" s="48" t="s">
        <v>37</v>
      </c>
      <c r="C29" s="302" t="s">
        <v>88</v>
      </c>
      <c r="D29" s="302"/>
      <c r="E29" s="277" t="s">
        <v>89</v>
      </c>
      <c r="F29" s="277"/>
      <c r="G29" s="278" t="s">
        <v>90</v>
      </c>
      <c r="H29" s="278"/>
      <c r="I29" s="278"/>
      <c r="J29" s="278"/>
      <c r="K29" s="278"/>
      <c r="L29" s="279" t="s">
        <v>91</v>
      </c>
      <c r="M29" s="279"/>
      <c r="N29" s="306"/>
      <c r="O29" s="270"/>
      <c r="P29" s="270"/>
      <c r="Q29" s="270"/>
      <c r="R29" s="271" t="s">
        <v>41</v>
      </c>
      <c r="S29" s="271"/>
      <c r="T29" s="271"/>
      <c r="U29" s="271"/>
      <c r="V29" s="270"/>
      <c r="W29" s="270"/>
      <c r="X29" s="270"/>
      <c r="Y29" s="270"/>
      <c r="Z29" s="300"/>
      <c r="AA29" s="300"/>
      <c r="AB29" s="300"/>
      <c r="AC29" s="300"/>
      <c r="AD29" s="270"/>
      <c r="AE29" s="270"/>
      <c r="AF29" s="270"/>
      <c r="AG29" s="270"/>
      <c r="AH29" s="270"/>
      <c r="AI29" s="270"/>
      <c r="AJ29" s="270"/>
      <c r="AK29" s="270"/>
      <c r="AL29" s="270"/>
      <c r="AM29" s="270"/>
      <c r="AN29" s="270"/>
      <c r="AO29" s="270"/>
      <c r="AP29" s="270"/>
      <c r="AQ29" s="270"/>
      <c r="AR29" s="270"/>
      <c r="AS29" s="270"/>
      <c r="AT29" s="270"/>
      <c r="AU29" s="270"/>
      <c r="AV29" s="270"/>
      <c r="AW29" s="270"/>
      <c r="AX29" s="270"/>
      <c r="AY29" s="270"/>
      <c r="AZ29" s="270"/>
      <c r="BA29" s="270"/>
      <c r="BB29" s="270"/>
      <c r="BC29" s="270"/>
      <c r="BD29" s="270"/>
      <c r="BE29" s="270"/>
      <c r="BF29" s="270"/>
      <c r="BG29" s="270"/>
      <c r="BH29" s="270"/>
      <c r="BI29" s="293"/>
      <c r="BJ29" s="4"/>
    </row>
    <row r="30" spans="1:62" s="10" customFormat="1" ht="127.5" customHeight="1">
      <c r="A30" s="43">
        <v>15</v>
      </c>
      <c r="B30" s="48" t="s">
        <v>37</v>
      </c>
      <c r="C30" s="302" t="s">
        <v>92</v>
      </c>
      <c r="D30" s="302"/>
      <c r="E30" s="277" t="s">
        <v>93</v>
      </c>
      <c r="F30" s="277"/>
      <c r="G30" s="278" t="s">
        <v>60</v>
      </c>
      <c r="H30" s="278"/>
      <c r="I30" s="278"/>
      <c r="J30" s="278"/>
      <c r="K30" s="278"/>
      <c r="L30" s="279" t="s">
        <v>94</v>
      </c>
      <c r="M30" s="279"/>
      <c r="N30" s="308"/>
      <c r="O30" s="274"/>
      <c r="P30" s="274"/>
      <c r="Q30" s="274"/>
      <c r="R30" s="274"/>
      <c r="S30" s="274"/>
      <c r="T30" s="274"/>
      <c r="U30" s="274"/>
      <c r="V30" s="304" t="s">
        <v>41</v>
      </c>
      <c r="W30" s="304"/>
      <c r="X30" s="304"/>
      <c r="Y30" s="304"/>
      <c r="Z30" s="281" t="s">
        <v>41</v>
      </c>
      <c r="AA30" s="281"/>
      <c r="AB30" s="281"/>
      <c r="AC30" s="281"/>
      <c r="AD30" s="274"/>
      <c r="AE30" s="274"/>
      <c r="AF30" s="274"/>
      <c r="AG30" s="274"/>
      <c r="AH30" s="274"/>
      <c r="AI30" s="274"/>
      <c r="AJ30" s="274"/>
      <c r="AK30" s="274"/>
      <c r="AL30" s="274"/>
      <c r="AM30" s="274"/>
      <c r="AN30" s="274"/>
      <c r="AO30" s="274"/>
      <c r="AP30" s="274"/>
      <c r="AQ30" s="274"/>
      <c r="AR30" s="274"/>
      <c r="AS30" s="274"/>
      <c r="AT30" s="271" t="s">
        <v>41</v>
      </c>
      <c r="AU30" s="271"/>
      <c r="AV30" s="271"/>
      <c r="AW30" s="271"/>
      <c r="AX30" s="274"/>
      <c r="AY30" s="274"/>
      <c r="AZ30" s="274"/>
      <c r="BA30" s="274"/>
      <c r="BB30" s="281" t="s">
        <v>41</v>
      </c>
      <c r="BC30" s="281"/>
      <c r="BD30" s="281"/>
      <c r="BE30" s="281"/>
      <c r="BF30" s="274"/>
      <c r="BG30" s="274"/>
      <c r="BH30" s="274"/>
      <c r="BI30" s="309"/>
      <c r="BJ30" s="4"/>
    </row>
    <row r="31" spans="1:62" s="10" customFormat="1" ht="90.75" customHeight="1">
      <c r="A31" s="43">
        <v>16</v>
      </c>
      <c r="B31" s="48" t="s">
        <v>37</v>
      </c>
      <c r="C31" s="302" t="s">
        <v>95</v>
      </c>
      <c r="D31" s="302"/>
      <c r="E31" s="277" t="s">
        <v>96</v>
      </c>
      <c r="F31" s="277"/>
      <c r="G31" s="278" t="s">
        <v>52</v>
      </c>
      <c r="H31" s="278"/>
      <c r="I31" s="278"/>
      <c r="J31" s="278"/>
      <c r="K31" s="278"/>
      <c r="L31" s="303" t="s">
        <v>97</v>
      </c>
      <c r="M31" s="303"/>
      <c r="N31" s="308"/>
      <c r="O31" s="274"/>
      <c r="P31" s="274"/>
      <c r="Q31" s="274"/>
      <c r="R31" s="274"/>
      <c r="S31" s="274"/>
      <c r="T31" s="274"/>
      <c r="U31" s="274"/>
      <c r="V31" s="274"/>
      <c r="W31" s="274"/>
      <c r="X31" s="274"/>
      <c r="Y31" s="274"/>
      <c r="Z31" s="281" t="s">
        <v>41</v>
      </c>
      <c r="AA31" s="281"/>
      <c r="AB31" s="281"/>
      <c r="AC31" s="281"/>
      <c r="AD31" s="304" t="s">
        <v>41</v>
      </c>
      <c r="AE31" s="304"/>
      <c r="AF31" s="304"/>
      <c r="AG31" s="304"/>
      <c r="AH31" s="274"/>
      <c r="AI31" s="274"/>
      <c r="AJ31" s="274"/>
      <c r="AK31" s="274"/>
      <c r="AL31" s="274"/>
      <c r="AM31" s="274"/>
      <c r="AN31" s="274"/>
      <c r="AO31" s="274"/>
      <c r="AP31" s="274"/>
      <c r="AQ31" s="274"/>
      <c r="AR31" s="274"/>
      <c r="AS31" s="274"/>
      <c r="AT31" s="274"/>
      <c r="AU31" s="274"/>
      <c r="AV31" s="274"/>
      <c r="AW31" s="274"/>
      <c r="AX31" s="281" t="s">
        <v>41</v>
      </c>
      <c r="AY31" s="281"/>
      <c r="AZ31" s="281"/>
      <c r="BA31" s="281"/>
      <c r="BB31" s="271" t="s">
        <v>41</v>
      </c>
      <c r="BC31" s="271"/>
      <c r="BD31" s="271"/>
      <c r="BE31" s="271"/>
      <c r="BF31" s="274"/>
      <c r="BG31" s="274"/>
      <c r="BH31" s="274"/>
      <c r="BI31" s="309"/>
      <c r="BJ31" s="4"/>
    </row>
    <row r="32" spans="1:62" s="10" customFormat="1" ht="65.25" customHeight="1">
      <c r="A32" s="43">
        <v>17</v>
      </c>
      <c r="B32" s="48" t="s">
        <v>37</v>
      </c>
      <c r="C32" s="302" t="s">
        <v>98</v>
      </c>
      <c r="D32" s="302"/>
      <c r="E32" s="277" t="s">
        <v>99</v>
      </c>
      <c r="F32" s="277"/>
      <c r="G32" s="278" t="s">
        <v>100</v>
      </c>
      <c r="H32" s="278"/>
      <c r="I32" s="278"/>
      <c r="J32" s="278"/>
      <c r="K32" s="278"/>
      <c r="L32" s="279" t="s">
        <v>101</v>
      </c>
      <c r="M32" s="279"/>
      <c r="N32" s="308"/>
      <c r="O32" s="274"/>
      <c r="P32" s="274"/>
      <c r="Q32" s="274"/>
      <c r="R32" s="274"/>
      <c r="S32" s="274"/>
      <c r="T32" s="274"/>
      <c r="U32" s="274"/>
      <c r="V32" s="274"/>
      <c r="W32" s="274"/>
      <c r="X32" s="274"/>
      <c r="Y32" s="274"/>
      <c r="Z32" s="287"/>
      <c r="AA32" s="287"/>
      <c r="AB32" s="287"/>
      <c r="AC32" s="287"/>
      <c r="AD32" s="304" t="s">
        <v>41</v>
      </c>
      <c r="AE32" s="304"/>
      <c r="AF32" s="304"/>
      <c r="AG32" s="304"/>
      <c r="AH32" s="281" t="s">
        <v>41</v>
      </c>
      <c r="AI32" s="281"/>
      <c r="AJ32" s="281"/>
      <c r="AK32" s="281"/>
      <c r="AL32" s="274"/>
      <c r="AM32" s="274"/>
      <c r="AN32" s="274"/>
      <c r="AO32" s="274"/>
      <c r="AP32" s="274"/>
      <c r="AQ32" s="274"/>
      <c r="AR32" s="274"/>
      <c r="AS32" s="274"/>
      <c r="AT32" s="274"/>
      <c r="AU32" s="274"/>
      <c r="AV32" s="274"/>
      <c r="AW32" s="274"/>
      <c r="AX32" s="274"/>
      <c r="AY32" s="274"/>
      <c r="AZ32" s="274"/>
      <c r="BA32" s="274"/>
      <c r="BB32" s="271" t="s">
        <v>41</v>
      </c>
      <c r="BC32" s="271"/>
      <c r="BD32" s="271"/>
      <c r="BE32" s="271"/>
      <c r="BF32" s="274"/>
      <c r="BG32" s="274"/>
      <c r="BH32" s="274"/>
      <c r="BI32" s="309"/>
      <c r="BJ32" s="4"/>
    </row>
    <row r="33" spans="1:62" s="10" customFormat="1" ht="57.75" customHeight="1">
      <c r="A33" s="43">
        <v>18</v>
      </c>
      <c r="B33" s="48" t="s">
        <v>37</v>
      </c>
      <c r="C33" s="302" t="s">
        <v>102</v>
      </c>
      <c r="D33" s="302"/>
      <c r="E33" s="277" t="s">
        <v>103</v>
      </c>
      <c r="F33" s="277"/>
      <c r="G33" s="299" t="s">
        <v>40</v>
      </c>
      <c r="H33" s="299"/>
      <c r="I33" s="299"/>
      <c r="J33" s="299"/>
      <c r="K33" s="299"/>
      <c r="L33" s="305" t="s">
        <v>104</v>
      </c>
      <c r="M33" s="279"/>
      <c r="N33" s="308"/>
      <c r="O33" s="274"/>
      <c r="P33" s="274"/>
      <c r="Q33" s="274"/>
      <c r="R33" s="274"/>
      <c r="S33" s="274"/>
      <c r="T33" s="274"/>
      <c r="U33" s="274"/>
      <c r="V33" s="274"/>
      <c r="W33" s="274"/>
      <c r="X33" s="274"/>
      <c r="Y33" s="274"/>
      <c r="Z33" s="287"/>
      <c r="AA33" s="287"/>
      <c r="AB33" s="287"/>
      <c r="AC33" s="287"/>
      <c r="AD33" s="274"/>
      <c r="AE33" s="274"/>
      <c r="AF33" s="274"/>
      <c r="AG33" s="274"/>
      <c r="AH33" s="274"/>
      <c r="AI33" s="274"/>
      <c r="AJ33" s="274"/>
      <c r="AK33" s="274"/>
      <c r="AL33" s="271" t="s">
        <v>41</v>
      </c>
      <c r="AM33" s="271"/>
      <c r="AN33" s="271"/>
      <c r="AO33" s="271"/>
      <c r="AP33" s="274"/>
      <c r="AQ33" s="274"/>
      <c r="AR33" s="274"/>
      <c r="AS33" s="274"/>
      <c r="AT33" s="274"/>
      <c r="AU33" s="274"/>
      <c r="AV33" s="274"/>
      <c r="AW33" s="274"/>
      <c r="AX33" s="274"/>
      <c r="AY33" s="274"/>
      <c r="AZ33" s="274"/>
      <c r="BA33" s="274"/>
      <c r="BB33" s="274"/>
      <c r="BC33" s="274"/>
      <c r="BD33" s="274"/>
      <c r="BE33" s="274"/>
      <c r="BF33" s="274"/>
      <c r="BG33" s="274"/>
      <c r="BH33" s="274"/>
      <c r="BI33" s="309"/>
      <c r="BJ33" s="4"/>
    </row>
    <row r="34" spans="1:62" s="10" customFormat="1" ht="113.25" customHeight="1">
      <c r="A34" s="43">
        <v>19</v>
      </c>
      <c r="B34" s="48" t="s">
        <v>37</v>
      </c>
      <c r="C34" s="302" t="s">
        <v>105</v>
      </c>
      <c r="D34" s="302"/>
      <c r="E34" s="277" t="s">
        <v>106</v>
      </c>
      <c r="F34" s="277"/>
      <c r="G34" s="278" t="s">
        <v>60</v>
      </c>
      <c r="H34" s="278"/>
      <c r="I34" s="278"/>
      <c r="J34" s="278"/>
      <c r="K34" s="278"/>
      <c r="L34" s="279" t="s">
        <v>107</v>
      </c>
      <c r="M34" s="279"/>
      <c r="N34" s="308"/>
      <c r="O34" s="274"/>
      <c r="P34" s="274"/>
      <c r="Q34" s="274"/>
      <c r="R34" s="274"/>
      <c r="S34" s="274"/>
      <c r="T34" s="274"/>
      <c r="U34" s="274"/>
      <c r="V34" s="274"/>
      <c r="W34" s="274"/>
      <c r="X34" s="274"/>
      <c r="Y34" s="274"/>
      <c r="Z34" s="287"/>
      <c r="AA34" s="287"/>
      <c r="AB34" s="287"/>
      <c r="AC34" s="287"/>
      <c r="AD34" s="274"/>
      <c r="AE34" s="274"/>
      <c r="AF34" s="274"/>
      <c r="AG34" s="274"/>
      <c r="AH34" s="274"/>
      <c r="AI34" s="274"/>
      <c r="AJ34" s="274"/>
      <c r="AK34" s="274"/>
      <c r="AL34" s="274"/>
      <c r="AM34" s="274"/>
      <c r="AN34" s="274"/>
      <c r="AO34" s="274"/>
      <c r="AP34" s="274"/>
      <c r="AQ34" s="274"/>
      <c r="AR34" s="274"/>
      <c r="AS34" s="274"/>
      <c r="AT34" s="271" t="s">
        <v>41</v>
      </c>
      <c r="AU34" s="271"/>
      <c r="AV34" s="271"/>
      <c r="AW34" s="271"/>
      <c r="AX34" s="274"/>
      <c r="AY34" s="274"/>
      <c r="AZ34" s="274"/>
      <c r="BA34" s="274"/>
      <c r="BB34" s="274"/>
      <c r="BC34" s="274"/>
      <c r="BD34" s="274"/>
      <c r="BE34" s="274"/>
      <c r="BF34" s="274"/>
      <c r="BG34" s="274"/>
      <c r="BH34" s="274"/>
      <c r="BI34" s="309"/>
      <c r="BJ34" s="4"/>
    </row>
    <row r="35" spans="1:62" s="10" customFormat="1" ht="123.75" customHeight="1">
      <c r="A35" s="43">
        <v>20</v>
      </c>
      <c r="B35" s="48" t="s">
        <v>37</v>
      </c>
      <c r="C35" s="302" t="s">
        <v>108</v>
      </c>
      <c r="D35" s="302"/>
      <c r="E35" s="277" t="s">
        <v>109</v>
      </c>
      <c r="F35" s="277"/>
      <c r="G35" s="278" t="s">
        <v>110</v>
      </c>
      <c r="H35" s="278"/>
      <c r="I35" s="278"/>
      <c r="J35" s="278"/>
      <c r="K35" s="278"/>
      <c r="L35" s="279" t="s">
        <v>111</v>
      </c>
      <c r="M35" s="279"/>
      <c r="N35" s="308"/>
      <c r="O35" s="274"/>
      <c r="P35" s="274"/>
      <c r="Q35" s="274"/>
      <c r="R35" s="274"/>
      <c r="S35" s="274"/>
      <c r="T35" s="274"/>
      <c r="U35" s="274"/>
      <c r="V35" s="274"/>
      <c r="W35" s="274"/>
      <c r="X35" s="274"/>
      <c r="Y35" s="274"/>
      <c r="Z35" s="287"/>
      <c r="AA35" s="287"/>
      <c r="AB35" s="287"/>
      <c r="AC35" s="287"/>
      <c r="AD35" s="274"/>
      <c r="AE35" s="274"/>
      <c r="AF35" s="274"/>
      <c r="AG35" s="274"/>
      <c r="AH35" s="271" t="s">
        <v>41</v>
      </c>
      <c r="AI35" s="271"/>
      <c r="AJ35" s="271"/>
      <c r="AK35" s="271"/>
      <c r="AL35" s="274"/>
      <c r="AM35" s="274"/>
      <c r="AN35" s="274"/>
      <c r="AO35" s="274"/>
      <c r="AP35" s="274"/>
      <c r="AQ35" s="274"/>
      <c r="AR35" s="274"/>
      <c r="AS35" s="274"/>
      <c r="AT35" s="274"/>
      <c r="AU35" s="274"/>
      <c r="AV35" s="274"/>
      <c r="AW35" s="274"/>
      <c r="AX35" s="274"/>
      <c r="AY35" s="274"/>
      <c r="AZ35" s="274"/>
      <c r="BA35" s="274"/>
      <c r="BB35" s="274"/>
      <c r="BC35" s="274"/>
      <c r="BD35" s="274"/>
      <c r="BE35" s="274"/>
      <c r="BF35" s="274"/>
      <c r="BG35" s="274"/>
      <c r="BH35" s="274"/>
      <c r="BI35" s="309"/>
      <c r="BJ35" s="4"/>
    </row>
    <row r="36" spans="1:62" s="10" customFormat="1" ht="97.5" customHeight="1">
      <c r="A36" s="43">
        <v>21</v>
      </c>
      <c r="B36" s="48" t="s">
        <v>37</v>
      </c>
      <c r="C36" s="302" t="s">
        <v>112</v>
      </c>
      <c r="D36" s="302"/>
      <c r="E36" s="277" t="s">
        <v>113</v>
      </c>
      <c r="F36" s="277"/>
      <c r="G36" s="278" t="s">
        <v>110</v>
      </c>
      <c r="H36" s="278"/>
      <c r="I36" s="278"/>
      <c r="J36" s="278"/>
      <c r="K36" s="278"/>
      <c r="L36" s="279" t="s">
        <v>101</v>
      </c>
      <c r="M36" s="279"/>
      <c r="N36" s="308"/>
      <c r="O36" s="274"/>
      <c r="P36" s="274"/>
      <c r="Q36" s="274"/>
      <c r="R36" s="274"/>
      <c r="S36" s="274"/>
      <c r="T36" s="274"/>
      <c r="U36" s="274"/>
      <c r="V36" s="274"/>
      <c r="W36" s="274"/>
      <c r="X36" s="274"/>
      <c r="Y36" s="274"/>
      <c r="Z36" s="287"/>
      <c r="AA36" s="287"/>
      <c r="AB36" s="287"/>
      <c r="AC36" s="287"/>
      <c r="AD36" s="274"/>
      <c r="AE36" s="274"/>
      <c r="AF36" s="274"/>
      <c r="AG36" s="274"/>
      <c r="AH36" s="274"/>
      <c r="AI36" s="274"/>
      <c r="AJ36" s="274"/>
      <c r="AK36" s="274"/>
      <c r="AL36" s="274"/>
      <c r="AM36" s="274"/>
      <c r="AN36" s="274"/>
      <c r="AO36" s="274"/>
      <c r="AP36" s="274"/>
      <c r="AQ36" s="274"/>
      <c r="AR36" s="274"/>
      <c r="AS36" s="274"/>
      <c r="AT36" s="274"/>
      <c r="AU36" s="274"/>
      <c r="AV36" s="274"/>
      <c r="AW36" s="274"/>
      <c r="AX36" s="271" t="s">
        <v>41</v>
      </c>
      <c r="AY36" s="271"/>
      <c r="AZ36" s="271"/>
      <c r="BA36" s="271"/>
      <c r="BB36" s="274"/>
      <c r="BC36" s="274"/>
      <c r="BD36" s="274"/>
      <c r="BE36" s="274"/>
      <c r="BF36" s="274"/>
      <c r="BG36" s="274"/>
      <c r="BH36" s="274"/>
      <c r="BI36" s="309"/>
      <c r="BJ36" s="4"/>
    </row>
    <row r="37" spans="1:62" s="10" customFormat="1" ht="60" customHeight="1">
      <c r="A37" s="43">
        <v>22</v>
      </c>
      <c r="B37" s="48" t="s">
        <v>37</v>
      </c>
      <c r="C37" s="302" t="s">
        <v>114</v>
      </c>
      <c r="D37" s="302"/>
      <c r="E37" s="277" t="s">
        <v>115</v>
      </c>
      <c r="F37" s="277"/>
      <c r="G37" s="278" t="s">
        <v>60</v>
      </c>
      <c r="H37" s="278"/>
      <c r="I37" s="278"/>
      <c r="J37" s="278"/>
      <c r="K37" s="278"/>
      <c r="L37" s="310" t="s">
        <v>116</v>
      </c>
      <c r="M37" s="303"/>
      <c r="N37" s="308"/>
      <c r="O37" s="274"/>
      <c r="P37" s="274"/>
      <c r="Q37" s="274"/>
      <c r="R37" s="274"/>
      <c r="S37" s="274"/>
      <c r="T37" s="274"/>
      <c r="U37" s="274"/>
      <c r="V37" s="274"/>
      <c r="W37" s="274"/>
      <c r="X37" s="274"/>
      <c r="Y37" s="274"/>
      <c r="Z37" s="287"/>
      <c r="AA37" s="287"/>
      <c r="AB37" s="287"/>
      <c r="AC37" s="287"/>
      <c r="AD37" s="274"/>
      <c r="AE37" s="274"/>
      <c r="AF37" s="274"/>
      <c r="AG37" s="274"/>
      <c r="AH37" s="274"/>
      <c r="AI37" s="274"/>
      <c r="AJ37" s="274"/>
      <c r="AK37" s="274"/>
      <c r="AL37" s="274"/>
      <c r="AM37" s="274"/>
      <c r="AN37" s="274"/>
      <c r="AO37" s="274"/>
      <c r="AP37" s="271" t="s">
        <v>41</v>
      </c>
      <c r="AQ37" s="271"/>
      <c r="AR37" s="271"/>
      <c r="AS37" s="271"/>
      <c r="AT37" s="274"/>
      <c r="AU37" s="274"/>
      <c r="AV37" s="274"/>
      <c r="AW37" s="274"/>
      <c r="AX37" s="274"/>
      <c r="AY37" s="274"/>
      <c r="AZ37" s="274"/>
      <c r="BA37" s="274"/>
      <c r="BB37" s="274"/>
      <c r="BC37" s="274"/>
      <c r="BD37" s="274"/>
      <c r="BE37" s="274"/>
      <c r="BF37" s="274"/>
      <c r="BG37" s="274"/>
      <c r="BH37" s="274"/>
      <c r="BI37" s="309"/>
      <c r="BJ37" s="4"/>
    </row>
    <row r="38" spans="1:62" s="10" customFormat="1" ht="63.75" customHeight="1">
      <c r="A38" s="43">
        <v>23</v>
      </c>
      <c r="B38" s="48" t="s">
        <v>37</v>
      </c>
      <c r="C38" s="302" t="s">
        <v>117</v>
      </c>
      <c r="D38" s="302"/>
      <c r="E38" s="277" t="s">
        <v>118</v>
      </c>
      <c r="F38" s="277"/>
      <c r="G38" s="278" t="s">
        <v>119</v>
      </c>
      <c r="H38" s="278"/>
      <c r="I38" s="278"/>
      <c r="J38" s="278"/>
      <c r="K38" s="278"/>
      <c r="L38" s="310" t="s">
        <v>120</v>
      </c>
      <c r="M38" s="303"/>
      <c r="N38" s="308"/>
      <c r="O38" s="274"/>
      <c r="P38" s="274"/>
      <c r="Q38" s="274"/>
      <c r="R38" s="274"/>
      <c r="S38" s="274"/>
      <c r="T38" s="274"/>
      <c r="U38" s="274"/>
      <c r="V38" s="274"/>
      <c r="W38" s="274"/>
      <c r="X38" s="274"/>
      <c r="Y38" s="274"/>
      <c r="Z38" s="287"/>
      <c r="AA38" s="287"/>
      <c r="AB38" s="287"/>
      <c r="AC38" s="287"/>
      <c r="AD38" s="271" t="s">
        <v>41</v>
      </c>
      <c r="AE38" s="271"/>
      <c r="AF38" s="271"/>
      <c r="AG38" s="271"/>
      <c r="AH38" s="274"/>
      <c r="AI38" s="274"/>
      <c r="AJ38" s="274"/>
      <c r="AK38" s="274"/>
      <c r="AL38" s="274"/>
      <c r="AM38" s="274"/>
      <c r="AN38" s="274"/>
      <c r="AO38" s="274"/>
      <c r="AP38" s="274"/>
      <c r="AQ38" s="274"/>
      <c r="AR38" s="274"/>
      <c r="AS38" s="274"/>
      <c r="AT38" s="274"/>
      <c r="AU38" s="274"/>
      <c r="AV38" s="274"/>
      <c r="AW38" s="274"/>
      <c r="AX38" s="274"/>
      <c r="AY38" s="274"/>
      <c r="AZ38" s="274"/>
      <c r="BA38" s="274"/>
      <c r="BB38" s="274"/>
      <c r="BC38" s="274"/>
      <c r="BD38" s="274"/>
      <c r="BE38" s="274"/>
      <c r="BF38" s="274"/>
      <c r="BG38" s="274"/>
      <c r="BH38" s="274"/>
      <c r="BI38" s="309"/>
      <c r="BJ38" s="4"/>
    </row>
    <row r="39" spans="1:62" s="10" customFormat="1" ht="63.75" customHeight="1">
      <c r="A39" s="43">
        <v>24</v>
      </c>
      <c r="B39" s="26" t="s">
        <v>37</v>
      </c>
      <c r="C39" s="313" t="s">
        <v>121</v>
      </c>
      <c r="D39" s="313"/>
      <c r="E39" s="282" t="s">
        <v>122</v>
      </c>
      <c r="F39" s="282"/>
      <c r="G39" s="283" t="s">
        <v>63</v>
      </c>
      <c r="H39" s="283"/>
      <c r="I39" s="283"/>
      <c r="J39" s="283"/>
      <c r="K39" s="283"/>
      <c r="L39" s="279" t="s">
        <v>107</v>
      </c>
      <c r="M39" s="279"/>
      <c r="N39" s="314"/>
      <c r="O39" s="311"/>
      <c r="P39" s="311"/>
      <c r="Q39" s="311"/>
      <c r="R39" s="311"/>
      <c r="S39" s="311"/>
      <c r="T39" s="311"/>
      <c r="U39" s="311"/>
      <c r="V39" s="311"/>
      <c r="W39" s="311"/>
      <c r="X39" s="311"/>
      <c r="Y39" s="311"/>
      <c r="Z39" s="312"/>
      <c r="AA39" s="312"/>
      <c r="AB39" s="312"/>
      <c r="AC39" s="312"/>
      <c r="AD39" s="311"/>
      <c r="AE39" s="311"/>
      <c r="AF39" s="311"/>
      <c r="AG39" s="311"/>
      <c r="AH39" s="311"/>
      <c r="AI39" s="311"/>
      <c r="AJ39" s="311"/>
      <c r="AK39" s="311"/>
      <c r="AL39" s="311"/>
      <c r="AM39" s="311"/>
      <c r="AN39" s="311"/>
      <c r="AO39" s="311"/>
      <c r="AP39" s="311"/>
      <c r="AQ39" s="311"/>
      <c r="AR39" s="311"/>
      <c r="AS39" s="311"/>
      <c r="AT39" s="311"/>
      <c r="AU39" s="311"/>
      <c r="AV39" s="311"/>
      <c r="AW39" s="311"/>
      <c r="AX39" s="311"/>
      <c r="AY39" s="311"/>
      <c r="AZ39" s="311"/>
      <c r="BA39" s="311"/>
      <c r="BB39" s="275" t="s">
        <v>41</v>
      </c>
      <c r="BC39" s="275"/>
      <c r="BD39" s="275"/>
      <c r="BE39" s="275"/>
      <c r="BF39" s="311"/>
      <c r="BG39" s="311"/>
      <c r="BH39" s="311"/>
      <c r="BI39" s="315"/>
      <c r="BJ39" s="4"/>
    </row>
    <row r="40" spans="1:62" s="10" customFormat="1" ht="86.25" customHeight="1" thickBot="1">
      <c r="A40" s="82">
        <v>25</v>
      </c>
      <c r="B40" s="26" t="s">
        <v>37</v>
      </c>
      <c r="C40" s="317" t="s">
        <v>123</v>
      </c>
      <c r="D40" s="318"/>
      <c r="E40" s="319" t="s">
        <v>124</v>
      </c>
      <c r="F40" s="320"/>
      <c r="G40" s="319" t="s">
        <v>125</v>
      </c>
      <c r="H40" s="321"/>
      <c r="I40" s="321"/>
      <c r="J40" s="321"/>
      <c r="K40" s="320"/>
      <c r="L40" s="322" t="s">
        <v>104</v>
      </c>
      <c r="M40" s="323"/>
      <c r="N40" s="314"/>
      <c r="O40" s="311"/>
      <c r="P40" s="311"/>
      <c r="Q40" s="311"/>
      <c r="R40" s="311"/>
      <c r="S40" s="311"/>
      <c r="T40" s="311"/>
      <c r="U40" s="311"/>
      <c r="V40" s="311"/>
      <c r="W40" s="311"/>
      <c r="X40" s="311"/>
      <c r="Y40" s="311"/>
      <c r="Z40" s="312"/>
      <c r="AA40" s="312"/>
      <c r="AB40" s="312"/>
      <c r="AC40" s="312"/>
      <c r="AD40" s="311"/>
      <c r="AE40" s="311"/>
      <c r="AF40" s="311"/>
      <c r="AG40" s="311"/>
      <c r="AH40" s="311"/>
      <c r="AI40" s="311"/>
      <c r="AJ40" s="311"/>
      <c r="AK40" s="311"/>
      <c r="AL40" s="311"/>
      <c r="AM40" s="311"/>
      <c r="AN40" s="311"/>
      <c r="AO40" s="311"/>
      <c r="AP40" s="311"/>
      <c r="AQ40" s="311"/>
      <c r="AR40" s="311"/>
      <c r="AS40" s="311"/>
      <c r="AT40" s="311"/>
      <c r="AU40" s="311"/>
      <c r="AV40" s="311"/>
      <c r="AW40" s="311"/>
      <c r="AX40" s="311"/>
      <c r="AY40" s="311"/>
      <c r="AZ40" s="311"/>
      <c r="BA40" s="311"/>
      <c r="BB40" s="275" t="s">
        <v>41</v>
      </c>
      <c r="BC40" s="275"/>
      <c r="BD40" s="275"/>
      <c r="BE40" s="275"/>
      <c r="BF40" s="311"/>
      <c r="BG40" s="311"/>
      <c r="BH40" s="311"/>
      <c r="BI40" s="315"/>
      <c r="BJ40" s="4"/>
    </row>
    <row r="41" spans="1:62" s="10" customFormat="1" ht="15" customHeight="1" thickBot="1">
      <c r="A41" s="288" t="s">
        <v>126</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c r="AZ41" s="289"/>
      <c r="BA41" s="289"/>
      <c r="BB41" s="289"/>
      <c r="BC41" s="289"/>
      <c r="BD41" s="289"/>
      <c r="BE41" s="289"/>
      <c r="BF41" s="289"/>
      <c r="BG41" s="289"/>
      <c r="BH41" s="289"/>
      <c r="BI41" s="290"/>
    </row>
    <row r="42" spans="1:62" s="10" customFormat="1" ht="41.25" customHeight="1" thickBot="1">
      <c r="A42" s="27" t="s">
        <v>19</v>
      </c>
      <c r="B42" s="25" t="s">
        <v>20</v>
      </c>
      <c r="C42" s="267" t="s">
        <v>21</v>
      </c>
      <c r="D42" s="267"/>
      <c r="E42" s="267" t="s">
        <v>22</v>
      </c>
      <c r="F42" s="267"/>
      <c r="G42" s="267" t="s">
        <v>23</v>
      </c>
      <c r="H42" s="267"/>
      <c r="I42" s="267"/>
      <c r="J42" s="267"/>
      <c r="K42" s="267"/>
      <c r="L42" s="267" t="s">
        <v>24</v>
      </c>
      <c r="M42" s="267"/>
      <c r="N42" s="267" t="s">
        <v>25</v>
      </c>
      <c r="O42" s="267"/>
      <c r="P42" s="267"/>
      <c r="Q42" s="267"/>
      <c r="R42" s="267" t="s">
        <v>26</v>
      </c>
      <c r="S42" s="267"/>
      <c r="T42" s="267"/>
      <c r="U42" s="267"/>
      <c r="V42" s="267" t="s">
        <v>27</v>
      </c>
      <c r="W42" s="267"/>
      <c r="X42" s="267"/>
      <c r="Y42" s="267"/>
      <c r="Z42" s="267" t="s">
        <v>28</v>
      </c>
      <c r="AA42" s="267"/>
      <c r="AB42" s="267"/>
      <c r="AC42" s="267"/>
      <c r="AD42" s="267" t="s">
        <v>29</v>
      </c>
      <c r="AE42" s="267"/>
      <c r="AF42" s="267"/>
      <c r="AG42" s="267"/>
      <c r="AH42" s="267" t="s">
        <v>30</v>
      </c>
      <c r="AI42" s="267"/>
      <c r="AJ42" s="267"/>
      <c r="AK42" s="267"/>
      <c r="AL42" s="267" t="s">
        <v>31</v>
      </c>
      <c r="AM42" s="267"/>
      <c r="AN42" s="267"/>
      <c r="AO42" s="267"/>
      <c r="AP42" s="267" t="s">
        <v>32</v>
      </c>
      <c r="AQ42" s="267"/>
      <c r="AR42" s="267"/>
      <c r="AS42" s="267"/>
      <c r="AT42" s="267" t="s">
        <v>33</v>
      </c>
      <c r="AU42" s="267"/>
      <c r="AV42" s="267"/>
      <c r="AW42" s="267"/>
      <c r="AX42" s="267" t="s">
        <v>34</v>
      </c>
      <c r="AY42" s="267"/>
      <c r="AZ42" s="267"/>
      <c r="BA42" s="267"/>
      <c r="BB42" s="267" t="s">
        <v>35</v>
      </c>
      <c r="BC42" s="267"/>
      <c r="BD42" s="267"/>
      <c r="BE42" s="267"/>
      <c r="BF42" s="267" t="s">
        <v>36</v>
      </c>
      <c r="BG42" s="267"/>
      <c r="BH42" s="267"/>
      <c r="BI42" s="316"/>
    </row>
    <row r="43" spans="1:62" s="10" customFormat="1" ht="38.25" customHeight="1">
      <c r="A43" s="30">
        <v>1</v>
      </c>
      <c r="B43" s="45" t="s">
        <v>127</v>
      </c>
      <c r="C43" s="329" t="s">
        <v>128</v>
      </c>
      <c r="D43" s="329"/>
      <c r="E43" s="330" t="s">
        <v>129</v>
      </c>
      <c r="F43" s="330"/>
      <c r="G43" s="330" t="s">
        <v>130</v>
      </c>
      <c r="H43" s="330"/>
      <c r="I43" s="330"/>
      <c r="J43" s="330"/>
      <c r="K43" s="330"/>
      <c r="L43" s="331" t="s">
        <v>131</v>
      </c>
      <c r="M43" s="332"/>
      <c r="N43" s="326"/>
      <c r="O43" s="326"/>
      <c r="P43" s="326"/>
      <c r="Q43" s="326"/>
      <c r="R43" s="326"/>
      <c r="S43" s="326"/>
      <c r="T43" s="326"/>
      <c r="U43" s="326"/>
      <c r="V43" s="327" t="s">
        <v>41</v>
      </c>
      <c r="W43" s="327"/>
      <c r="X43" s="327"/>
      <c r="Y43" s="327"/>
      <c r="Z43" s="328" t="s">
        <v>41</v>
      </c>
      <c r="AA43" s="328"/>
      <c r="AB43" s="328"/>
      <c r="AC43" s="328"/>
      <c r="AD43" s="328" t="s">
        <v>41</v>
      </c>
      <c r="AE43" s="328"/>
      <c r="AF43" s="328"/>
      <c r="AG43" s="328"/>
      <c r="AH43" s="328" t="s">
        <v>41</v>
      </c>
      <c r="AI43" s="328"/>
      <c r="AJ43" s="328"/>
      <c r="AK43" s="328"/>
      <c r="AL43" s="333"/>
      <c r="AM43" s="333"/>
      <c r="AN43" s="333"/>
      <c r="AO43" s="333"/>
      <c r="AP43" s="333"/>
      <c r="AQ43" s="333"/>
      <c r="AR43" s="333"/>
      <c r="AS43" s="333"/>
      <c r="AT43" s="333"/>
      <c r="AU43" s="333"/>
      <c r="AV43" s="333"/>
      <c r="AW43" s="333"/>
      <c r="AX43" s="333"/>
      <c r="AY43" s="333"/>
      <c r="AZ43" s="333"/>
      <c r="BA43" s="333"/>
      <c r="BB43" s="333"/>
      <c r="BC43" s="333"/>
      <c r="BD43" s="333"/>
      <c r="BE43" s="333"/>
      <c r="BF43" s="326"/>
      <c r="BG43" s="326"/>
      <c r="BH43" s="326"/>
      <c r="BI43" s="334"/>
    </row>
    <row r="44" spans="1:62" s="10" customFormat="1" ht="87.75" customHeight="1">
      <c r="A44" s="28">
        <v>2</v>
      </c>
      <c r="B44" s="40" t="s">
        <v>127</v>
      </c>
      <c r="C44" s="302" t="s">
        <v>132</v>
      </c>
      <c r="D44" s="302"/>
      <c r="E44" s="324" t="s">
        <v>129</v>
      </c>
      <c r="F44" s="324"/>
      <c r="G44" s="325" t="s">
        <v>133</v>
      </c>
      <c r="H44" s="325"/>
      <c r="I44" s="325"/>
      <c r="J44" s="325"/>
      <c r="K44" s="325"/>
      <c r="L44" s="305" t="s">
        <v>134</v>
      </c>
      <c r="M44" s="305"/>
      <c r="N44" s="270"/>
      <c r="O44" s="270"/>
      <c r="P44" s="270"/>
      <c r="Q44" s="270"/>
      <c r="R44" s="270"/>
      <c r="S44" s="270"/>
      <c r="T44" s="270"/>
      <c r="U44" s="270"/>
      <c r="V44" s="270"/>
      <c r="W44" s="270"/>
      <c r="X44" s="270"/>
      <c r="Y44" s="270"/>
      <c r="Z44" s="270"/>
      <c r="AA44" s="270"/>
      <c r="AB44" s="270"/>
      <c r="AC44" s="270"/>
      <c r="AD44" s="270"/>
      <c r="AE44" s="270"/>
      <c r="AF44" s="270"/>
      <c r="AG44" s="270"/>
      <c r="AH44" s="271" t="s">
        <v>41</v>
      </c>
      <c r="AI44" s="271"/>
      <c r="AJ44" s="271"/>
      <c r="AK44" s="271"/>
      <c r="AL44" s="271" t="s">
        <v>41</v>
      </c>
      <c r="AM44" s="271"/>
      <c r="AN44" s="271"/>
      <c r="AO44" s="271"/>
      <c r="AP44" s="271" t="s">
        <v>41</v>
      </c>
      <c r="AQ44" s="271"/>
      <c r="AR44" s="271"/>
      <c r="AS44" s="271"/>
      <c r="AT44" s="271" t="s">
        <v>41</v>
      </c>
      <c r="AU44" s="271"/>
      <c r="AV44" s="271"/>
      <c r="AW44" s="271"/>
      <c r="AX44" s="281" t="s">
        <v>41</v>
      </c>
      <c r="AY44" s="281"/>
      <c r="AZ44" s="281"/>
      <c r="BA44" s="281"/>
      <c r="BB44" s="281" t="s">
        <v>41</v>
      </c>
      <c r="BC44" s="281"/>
      <c r="BD44" s="281"/>
      <c r="BE44" s="281"/>
      <c r="BF44" s="270"/>
      <c r="BG44" s="270"/>
      <c r="BH44" s="270"/>
      <c r="BI44" s="293"/>
    </row>
    <row r="45" spans="1:62" s="10" customFormat="1" ht="87.75" customHeight="1" thickBot="1">
      <c r="A45" s="31">
        <v>3</v>
      </c>
      <c r="B45" s="41" t="s">
        <v>127</v>
      </c>
      <c r="C45" s="342" t="s">
        <v>135</v>
      </c>
      <c r="D45" s="342"/>
      <c r="E45" s="343" t="s">
        <v>129</v>
      </c>
      <c r="F45" s="343"/>
      <c r="G45" s="346" t="s">
        <v>130</v>
      </c>
      <c r="H45" s="346"/>
      <c r="I45" s="346"/>
      <c r="J45" s="346"/>
      <c r="K45" s="346"/>
      <c r="L45" s="126"/>
      <c r="M45" s="126" t="s">
        <v>136</v>
      </c>
      <c r="N45" s="335"/>
      <c r="O45" s="335"/>
      <c r="P45" s="335"/>
      <c r="Q45" s="335"/>
      <c r="R45" s="347" t="s">
        <v>41</v>
      </c>
      <c r="S45" s="347"/>
      <c r="T45" s="347"/>
      <c r="U45" s="347"/>
      <c r="V45" s="335"/>
      <c r="W45" s="335"/>
      <c r="X45" s="335"/>
      <c r="Y45" s="335"/>
      <c r="Z45" s="335"/>
      <c r="AA45" s="335"/>
      <c r="AB45" s="335"/>
      <c r="AC45" s="335"/>
      <c r="AD45" s="335"/>
      <c r="AE45" s="335"/>
      <c r="AF45" s="335"/>
      <c r="AG45" s="335"/>
      <c r="AH45" s="335"/>
      <c r="AI45" s="335"/>
      <c r="AJ45" s="335"/>
      <c r="AK45" s="335"/>
      <c r="AL45" s="335"/>
      <c r="AM45" s="335"/>
      <c r="AN45" s="335"/>
      <c r="AO45" s="335"/>
      <c r="AP45" s="335"/>
      <c r="AQ45" s="335"/>
      <c r="AR45" s="335"/>
      <c r="AS45" s="335"/>
      <c r="AT45" s="335"/>
      <c r="AU45" s="335"/>
      <c r="AV45" s="335"/>
      <c r="AW45" s="335"/>
      <c r="AX45" s="335"/>
      <c r="AY45" s="335"/>
      <c r="AZ45" s="335"/>
      <c r="BA45" s="335"/>
      <c r="BB45" s="335"/>
      <c r="BC45" s="335"/>
      <c r="BD45" s="335"/>
      <c r="BE45" s="335"/>
      <c r="BF45" s="335"/>
      <c r="BG45" s="335"/>
      <c r="BH45" s="335"/>
      <c r="BI45" s="336"/>
    </row>
    <row r="46" spans="1:62" s="10" customFormat="1" ht="52.5" customHeight="1">
      <c r="A46" s="86">
        <v>1</v>
      </c>
      <c r="B46" s="90" t="s">
        <v>137</v>
      </c>
      <c r="C46" s="337" t="s">
        <v>138</v>
      </c>
      <c r="D46" s="337"/>
      <c r="E46" s="337" t="s">
        <v>139</v>
      </c>
      <c r="F46" s="337"/>
      <c r="G46" s="337" t="s">
        <v>140</v>
      </c>
      <c r="H46" s="337"/>
      <c r="I46" s="337"/>
      <c r="J46" s="337"/>
      <c r="K46" s="337"/>
      <c r="L46" s="338" t="s">
        <v>197</v>
      </c>
      <c r="M46" s="338"/>
      <c r="N46" s="339" t="s">
        <v>41</v>
      </c>
      <c r="O46" s="340"/>
      <c r="P46" s="340"/>
      <c r="Q46" s="340"/>
      <c r="R46" s="340" t="s">
        <v>41</v>
      </c>
      <c r="S46" s="340"/>
      <c r="T46" s="340"/>
      <c r="U46" s="340"/>
      <c r="V46" s="340" t="s">
        <v>41</v>
      </c>
      <c r="W46" s="340"/>
      <c r="X46" s="340"/>
      <c r="Y46" s="340"/>
      <c r="Z46" s="344" t="s">
        <v>41</v>
      </c>
      <c r="AA46" s="345"/>
      <c r="AB46" s="345"/>
      <c r="AC46" s="345"/>
      <c r="AD46" s="340" t="s">
        <v>41</v>
      </c>
      <c r="AE46" s="340"/>
      <c r="AF46" s="340"/>
      <c r="AG46" s="340"/>
      <c r="AH46" s="340" t="s">
        <v>41</v>
      </c>
      <c r="AI46" s="340"/>
      <c r="AJ46" s="340"/>
      <c r="AK46" s="340"/>
      <c r="AL46" s="340" t="s">
        <v>41</v>
      </c>
      <c r="AM46" s="340"/>
      <c r="AN46" s="340"/>
      <c r="AO46" s="340"/>
      <c r="AP46" s="340" t="s">
        <v>41</v>
      </c>
      <c r="AQ46" s="340"/>
      <c r="AR46" s="340"/>
      <c r="AS46" s="340"/>
      <c r="AT46" s="340" t="s">
        <v>41</v>
      </c>
      <c r="AU46" s="340"/>
      <c r="AV46" s="340"/>
      <c r="AW46" s="340"/>
      <c r="AX46" s="340" t="s">
        <v>41</v>
      </c>
      <c r="AY46" s="340"/>
      <c r="AZ46" s="340"/>
      <c r="BA46" s="340"/>
      <c r="BB46" s="340" t="s">
        <v>41</v>
      </c>
      <c r="BC46" s="340"/>
      <c r="BD46" s="340"/>
      <c r="BE46" s="340"/>
      <c r="BF46" s="340" t="s">
        <v>41</v>
      </c>
      <c r="BG46" s="340"/>
      <c r="BH46" s="340"/>
      <c r="BI46" s="341"/>
    </row>
    <row r="47" spans="1:62" s="10" customFormat="1" ht="48.75" customHeight="1">
      <c r="A47" s="28">
        <v>2</v>
      </c>
      <c r="B47" s="40" t="s">
        <v>137</v>
      </c>
      <c r="C47" s="299" t="s">
        <v>141</v>
      </c>
      <c r="D47" s="299"/>
      <c r="E47" s="299" t="s">
        <v>139</v>
      </c>
      <c r="F47" s="299"/>
      <c r="G47" s="299" t="s">
        <v>140</v>
      </c>
      <c r="H47" s="299"/>
      <c r="I47" s="299"/>
      <c r="J47" s="299"/>
      <c r="K47" s="299"/>
      <c r="L47" s="338" t="s">
        <v>197</v>
      </c>
      <c r="M47" s="338"/>
      <c r="N47" s="296" t="s">
        <v>41</v>
      </c>
      <c r="O47" s="271"/>
      <c r="P47" s="271"/>
      <c r="Q47" s="271"/>
      <c r="R47" s="271" t="s">
        <v>41</v>
      </c>
      <c r="S47" s="271"/>
      <c r="T47" s="271"/>
      <c r="U47" s="271"/>
      <c r="V47" s="271" t="s">
        <v>41</v>
      </c>
      <c r="W47" s="271"/>
      <c r="X47" s="271"/>
      <c r="Y47" s="271"/>
      <c r="Z47" s="307" t="s">
        <v>41</v>
      </c>
      <c r="AA47" s="304"/>
      <c r="AB47" s="304"/>
      <c r="AC47" s="304"/>
      <c r="AD47" s="271" t="s">
        <v>41</v>
      </c>
      <c r="AE47" s="271"/>
      <c r="AF47" s="271"/>
      <c r="AG47" s="271"/>
      <c r="AH47" s="271" t="s">
        <v>41</v>
      </c>
      <c r="AI47" s="271"/>
      <c r="AJ47" s="271"/>
      <c r="AK47" s="271"/>
      <c r="AL47" s="271" t="s">
        <v>41</v>
      </c>
      <c r="AM47" s="271"/>
      <c r="AN47" s="271"/>
      <c r="AO47" s="271"/>
      <c r="AP47" s="271" t="s">
        <v>41</v>
      </c>
      <c r="AQ47" s="271"/>
      <c r="AR47" s="271"/>
      <c r="AS47" s="271"/>
      <c r="AT47" s="271" t="s">
        <v>41</v>
      </c>
      <c r="AU47" s="271"/>
      <c r="AV47" s="271"/>
      <c r="AW47" s="271"/>
      <c r="AX47" s="271" t="s">
        <v>41</v>
      </c>
      <c r="AY47" s="271"/>
      <c r="AZ47" s="271"/>
      <c r="BA47" s="271"/>
      <c r="BB47" s="271" t="s">
        <v>41</v>
      </c>
      <c r="BC47" s="271"/>
      <c r="BD47" s="271"/>
      <c r="BE47" s="271"/>
      <c r="BF47" s="271" t="s">
        <v>41</v>
      </c>
      <c r="BG47" s="271"/>
      <c r="BH47" s="271"/>
      <c r="BI47" s="272"/>
    </row>
    <row r="48" spans="1:62" s="10" customFormat="1" ht="37.5" customHeight="1">
      <c r="A48" s="28">
        <v>3</v>
      </c>
      <c r="B48" s="42" t="s">
        <v>137</v>
      </c>
      <c r="C48" s="348" t="s">
        <v>142</v>
      </c>
      <c r="D48" s="348"/>
      <c r="E48" s="299" t="s">
        <v>139</v>
      </c>
      <c r="F48" s="299"/>
      <c r="G48" s="299" t="s">
        <v>125</v>
      </c>
      <c r="H48" s="299"/>
      <c r="I48" s="299"/>
      <c r="J48" s="299"/>
      <c r="K48" s="299"/>
      <c r="L48" s="305" t="s">
        <v>116</v>
      </c>
      <c r="M48" s="305"/>
      <c r="N48" s="308"/>
      <c r="O48" s="274"/>
      <c r="P48" s="274"/>
      <c r="Q48" s="274"/>
      <c r="R48" s="274"/>
      <c r="S48" s="274"/>
      <c r="T48" s="274"/>
      <c r="U48" s="274"/>
      <c r="V48" s="271" t="s">
        <v>41</v>
      </c>
      <c r="W48" s="271"/>
      <c r="X48" s="271"/>
      <c r="Y48" s="271"/>
      <c r="Z48" s="287"/>
      <c r="AA48" s="287"/>
      <c r="AB48" s="287"/>
      <c r="AC48" s="287"/>
      <c r="AD48" s="274"/>
      <c r="AE48" s="274"/>
      <c r="AF48" s="274"/>
      <c r="AG48" s="274"/>
      <c r="AH48" s="274"/>
      <c r="AI48" s="274"/>
      <c r="AJ48" s="274"/>
      <c r="AK48" s="274"/>
      <c r="AL48" s="274"/>
      <c r="AM48" s="274"/>
      <c r="AN48" s="274"/>
      <c r="AO48" s="274"/>
      <c r="AP48" s="274"/>
      <c r="AQ48" s="274"/>
      <c r="AR48" s="274"/>
      <c r="AS48" s="274"/>
      <c r="AT48" s="274"/>
      <c r="AU48" s="274"/>
      <c r="AV48" s="274"/>
      <c r="AW48" s="274"/>
      <c r="AX48" s="274"/>
      <c r="AY48" s="274"/>
      <c r="AZ48" s="274"/>
      <c r="BA48" s="274"/>
      <c r="BB48" s="271" t="s">
        <v>41</v>
      </c>
      <c r="BC48" s="271"/>
      <c r="BD48" s="271"/>
      <c r="BE48" s="271"/>
      <c r="BF48" s="274"/>
      <c r="BG48" s="274"/>
      <c r="BH48" s="274"/>
      <c r="BI48" s="309"/>
    </row>
    <row r="49" spans="1:62" s="10" customFormat="1" ht="37.5" customHeight="1">
      <c r="A49" s="28">
        <v>4</v>
      </c>
      <c r="B49" s="42" t="s">
        <v>137</v>
      </c>
      <c r="C49" s="348" t="s">
        <v>143</v>
      </c>
      <c r="D49" s="348"/>
      <c r="E49" s="299" t="s">
        <v>139</v>
      </c>
      <c r="F49" s="299"/>
      <c r="G49" s="299" t="s">
        <v>125</v>
      </c>
      <c r="H49" s="299"/>
      <c r="I49" s="299"/>
      <c r="J49" s="299"/>
      <c r="K49" s="299"/>
      <c r="L49" s="305" t="s">
        <v>144</v>
      </c>
      <c r="M49" s="305"/>
      <c r="N49" s="308"/>
      <c r="O49" s="274"/>
      <c r="P49" s="274"/>
      <c r="Q49" s="274"/>
      <c r="R49" s="271" t="s">
        <v>41</v>
      </c>
      <c r="S49" s="271"/>
      <c r="T49" s="271"/>
      <c r="U49" s="271"/>
      <c r="V49" s="274"/>
      <c r="W49" s="274"/>
      <c r="X49" s="274"/>
      <c r="Y49" s="274"/>
      <c r="Z49" s="271" t="s">
        <v>41</v>
      </c>
      <c r="AA49" s="271"/>
      <c r="AB49" s="271"/>
      <c r="AC49" s="271"/>
      <c r="AD49" s="274"/>
      <c r="AE49" s="274"/>
      <c r="AF49" s="274"/>
      <c r="AG49" s="274"/>
      <c r="AH49" s="271" t="s">
        <v>41</v>
      </c>
      <c r="AI49" s="271"/>
      <c r="AJ49" s="271"/>
      <c r="AK49" s="271"/>
      <c r="AL49" s="274"/>
      <c r="AM49" s="274"/>
      <c r="AN49" s="274"/>
      <c r="AO49" s="274"/>
      <c r="AP49" s="271" t="s">
        <v>41</v>
      </c>
      <c r="AQ49" s="271"/>
      <c r="AR49" s="271"/>
      <c r="AS49" s="271"/>
      <c r="AT49" s="274"/>
      <c r="AU49" s="274"/>
      <c r="AV49" s="274"/>
      <c r="AW49" s="274"/>
      <c r="AX49" s="271" t="s">
        <v>41</v>
      </c>
      <c r="AY49" s="271"/>
      <c r="AZ49" s="271"/>
      <c r="BA49" s="271"/>
      <c r="BB49" s="274"/>
      <c r="BC49" s="274"/>
      <c r="BD49" s="274"/>
      <c r="BE49" s="274"/>
      <c r="BF49" s="271" t="s">
        <v>41</v>
      </c>
      <c r="BG49" s="271"/>
      <c r="BH49" s="271"/>
      <c r="BI49" s="272"/>
    </row>
    <row r="50" spans="1:62" s="10" customFormat="1" ht="89.25" customHeight="1">
      <c r="A50" s="28">
        <v>5</v>
      </c>
      <c r="B50" s="40" t="s">
        <v>137</v>
      </c>
      <c r="C50" s="299" t="s">
        <v>145</v>
      </c>
      <c r="D50" s="299"/>
      <c r="E50" s="299" t="s">
        <v>139</v>
      </c>
      <c r="F50" s="299"/>
      <c r="G50" s="299" t="s">
        <v>146</v>
      </c>
      <c r="H50" s="299"/>
      <c r="I50" s="299"/>
      <c r="J50" s="299"/>
      <c r="K50" s="299"/>
      <c r="L50" s="305" t="s">
        <v>147</v>
      </c>
      <c r="M50" s="305"/>
      <c r="N50" s="306"/>
      <c r="O50" s="270"/>
      <c r="P50" s="270"/>
      <c r="Q50" s="270"/>
      <c r="R50" s="270"/>
      <c r="S50" s="270"/>
      <c r="T50" s="270"/>
      <c r="U50" s="270"/>
      <c r="V50" s="270"/>
      <c r="W50" s="270"/>
      <c r="X50" s="270"/>
      <c r="Y50" s="270"/>
      <c r="Z50" s="304" t="s">
        <v>41</v>
      </c>
      <c r="AA50" s="304"/>
      <c r="AB50" s="304"/>
      <c r="AC50" s="304"/>
      <c r="AD50" s="270"/>
      <c r="AE50" s="270"/>
      <c r="AF50" s="270"/>
      <c r="AG50" s="270"/>
      <c r="AH50" s="270"/>
      <c r="AI50" s="270"/>
      <c r="AJ50" s="270"/>
      <c r="AK50" s="270"/>
      <c r="AL50" s="270"/>
      <c r="AM50" s="270"/>
      <c r="AN50" s="270"/>
      <c r="AO50" s="270"/>
      <c r="AP50" s="270"/>
      <c r="AQ50" s="270"/>
      <c r="AR50" s="270"/>
      <c r="AS50" s="270"/>
      <c r="AT50" s="270"/>
      <c r="AU50" s="270"/>
      <c r="AV50" s="270"/>
      <c r="AW50" s="270"/>
      <c r="AX50" s="270"/>
      <c r="AY50" s="270"/>
      <c r="AZ50" s="270"/>
      <c r="BA50" s="270"/>
      <c r="BB50" s="270"/>
      <c r="BC50" s="270"/>
      <c r="BD50" s="270"/>
      <c r="BE50" s="270"/>
      <c r="BF50" s="270"/>
      <c r="BG50" s="270"/>
      <c r="BH50" s="270"/>
      <c r="BI50" s="293"/>
    </row>
    <row r="51" spans="1:62" s="10" customFormat="1" ht="57.75" customHeight="1">
      <c r="A51" s="87">
        <v>6</v>
      </c>
      <c r="B51" s="88" t="s">
        <v>137</v>
      </c>
      <c r="C51" s="353" t="s">
        <v>148</v>
      </c>
      <c r="D51" s="353"/>
      <c r="E51" s="353" t="s">
        <v>139</v>
      </c>
      <c r="F51" s="353"/>
      <c r="G51" s="353" t="s">
        <v>149</v>
      </c>
      <c r="H51" s="353"/>
      <c r="I51" s="353"/>
      <c r="J51" s="353"/>
      <c r="K51" s="353"/>
      <c r="L51" s="356" t="s">
        <v>150</v>
      </c>
      <c r="M51" s="284"/>
      <c r="N51" s="357"/>
      <c r="O51" s="349"/>
      <c r="P51" s="349"/>
      <c r="Q51" s="349"/>
      <c r="R51" s="349"/>
      <c r="S51" s="349"/>
      <c r="T51" s="349"/>
      <c r="U51" s="349"/>
      <c r="V51" s="349"/>
      <c r="W51" s="349"/>
      <c r="X51" s="349"/>
      <c r="Y51" s="349"/>
      <c r="Z51" s="352"/>
      <c r="AA51" s="352"/>
      <c r="AB51" s="352"/>
      <c r="AC51" s="352"/>
      <c r="AD51" s="349"/>
      <c r="AE51" s="349"/>
      <c r="AF51" s="349"/>
      <c r="AG51" s="349"/>
      <c r="AH51" s="349"/>
      <c r="AI51" s="349"/>
      <c r="AJ51" s="349"/>
      <c r="AK51" s="349"/>
      <c r="AL51" s="349"/>
      <c r="AM51" s="349"/>
      <c r="AN51" s="349"/>
      <c r="AO51" s="349"/>
      <c r="AP51" s="349"/>
      <c r="AQ51" s="349"/>
      <c r="AR51" s="349"/>
      <c r="AS51" s="349"/>
      <c r="AT51" s="275" t="s">
        <v>41</v>
      </c>
      <c r="AU51" s="275"/>
      <c r="AV51" s="275"/>
      <c r="AW51" s="275"/>
      <c r="AX51" s="349"/>
      <c r="AY51" s="349"/>
      <c r="AZ51" s="349"/>
      <c r="BA51" s="349"/>
      <c r="BB51" s="349"/>
      <c r="BC51" s="349"/>
      <c r="BD51" s="349"/>
      <c r="BE51" s="349"/>
      <c r="BF51" s="349"/>
      <c r="BG51" s="349"/>
      <c r="BH51" s="349"/>
      <c r="BI51" s="350"/>
    </row>
    <row r="52" spans="1:62" s="10" customFormat="1" ht="39" customHeight="1">
      <c r="A52" s="40">
        <v>1</v>
      </c>
      <c r="B52" s="48" t="s">
        <v>151</v>
      </c>
      <c r="C52" s="351" t="s">
        <v>152</v>
      </c>
      <c r="D52" s="351"/>
      <c r="E52" s="299" t="s">
        <v>153</v>
      </c>
      <c r="F52" s="299"/>
      <c r="G52" s="278" t="s">
        <v>52</v>
      </c>
      <c r="H52" s="278"/>
      <c r="I52" s="278"/>
      <c r="J52" s="278"/>
      <c r="K52" s="278"/>
      <c r="L52" s="305" t="s">
        <v>154</v>
      </c>
      <c r="M52" s="279"/>
      <c r="N52" s="270"/>
      <c r="O52" s="270"/>
      <c r="P52" s="270"/>
      <c r="Q52" s="270"/>
      <c r="R52" s="270"/>
      <c r="S52" s="270"/>
      <c r="T52" s="270"/>
      <c r="U52" s="270"/>
      <c r="V52" s="270"/>
      <c r="W52" s="270"/>
      <c r="X52" s="270"/>
      <c r="Y52" s="270"/>
      <c r="Z52" s="355" t="s">
        <v>41</v>
      </c>
      <c r="AA52" s="355"/>
      <c r="AB52" s="355"/>
      <c r="AC52" s="355"/>
      <c r="AD52" s="270"/>
      <c r="AE52" s="270"/>
      <c r="AF52" s="270"/>
      <c r="AG52" s="270"/>
      <c r="AH52" s="270"/>
      <c r="AI52" s="270"/>
      <c r="AJ52" s="270"/>
      <c r="AK52" s="270"/>
      <c r="AL52" s="270"/>
      <c r="AM52" s="270"/>
      <c r="AN52" s="270"/>
      <c r="AO52" s="270"/>
      <c r="AP52" s="270"/>
      <c r="AQ52" s="270"/>
      <c r="AR52" s="270"/>
      <c r="AS52" s="270"/>
      <c r="AT52" s="270"/>
      <c r="AU52" s="270"/>
      <c r="AV52" s="270"/>
      <c r="AW52" s="270"/>
      <c r="AX52" s="270"/>
      <c r="AY52" s="270"/>
      <c r="AZ52" s="270"/>
      <c r="BA52" s="270"/>
      <c r="BB52" s="271" t="s">
        <v>41</v>
      </c>
      <c r="BC52" s="271"/>
      <c r="BD52" s="271"/>
      <c r="BE52" s="271"/>
      <c r="BF52" s="270"/>
      <c r="BG52" s="270"/>
      <c r="BH52" s="270"/>
      <c r="BI52" s="270"/>
    </row>
    <row r="53" spans="1:62" s="10" customFormat="1" ht="57.75" customHeight="1">
      <c r="A53" s="40">
        <v>2</v>
      </c>
      <c r="B53" s="48" t="s">
        <v>151</v>
      </c>
      <c r="C53" s="359" t="s">
        <v>155</v>
      </c>
      <c r="D53" s="359"/>
      <c r="E53" s="299"/>
      <c r="F53" s="299"/>
      <c r="G53" s="278" t="s">
        <v>60</v>
      </c>
      <c r="H53" s="278"/>
      <c r="I53" s="278"/>
      <c r="J53" s="278"/>
      <c r="K53" s="278"/>
      <c r="L53" s="354" t="s">
        <v>104</v>
      </c>
      <c r="M53" s="354"/>
      <c r="N53" s="270"/>
      <c r="O53" s="270"/>
      <c r="P53" s="270"/>
      <c r="Q53" s="270"/>
      <c r="R53" s="270"/>
      <c r="S53" s="270"/>
      <c r="T53" s="270"/>
      <c r="U53" s="270"/>
      <c r="V53" s="358"/>
      <c r="W53" s="287"/>
      <c r="X53" s="287"/>
      <c r="Y53" s="287"/>
      <c r="Z53" s="360"/>
      <c r="AA53" s="360"/>
      <c r="AB53" s="360"/>
      <c r="AC53" s="360"/>
      <c r="AD53" s="270"/>
      <c r="AE53" s="270"/>
      <c r="AF53" s="270"/>
      <c r="AG53" s="270"/>
      <c r="AH53" s="270"/>
      <c r="AI53" s="270"/>
      <c r="AJ53" s="270"/>
      <c r="AK53" s="270"/>
      <c r="AL53" s="270"/>
      <c r="AM53" s="270"/>
      <c r="AN53" s="270"/>
      <c r="AO53" s="270"/>
      <c r="AP53" s="270"/>
      <c r="AQ53" s="270"/>
      <c r="AR53" s="270"/>
      <c r="AS53" s="270"/>
      <c r="AT53" s="358"/>
      <c r="AU53" s="287"/>
      <c r="AV53" s="287"/>
      <c r="AW53" s="287"/>
      <c r="AX53" s="307" t="s">
        <v>41</v>
      </c>
      <c r="AY53" s="304"/>
      <c r="AZ53" s="304"/>
      <c r="BA53" s="304"/>
      <c r="BB53" s="270"/>
      <c r="BC53" s="270"/>
      <c r="BD53" s="270"/>
      <c r="BE53" s="270"/>
      <c r="BF53" s="270"/>
      <c r="BG53" s="270"/>
      <c r="BH53" s="270"/>
      <c r="BI53" s="270"/>
    </row>
    <row r="54" spans="1:62" s="10" customFormat="1" ht="53.25" customHeight="1">
      <c r="A54" s="40">
        <v>3</v>
      </c>
      <c r="B54" s="48" t="s">
        <v>151</v>
      </c>
      <c r="C54" s="359" t="s">
        <v>156</v>
      </c>
      <c r="D54" s="359"/>
      <c r="E54" s="299" t="s">
        <v>139</v>
      </c>
      <c r="F54" s="299"/>
      <c r="G54" s="278" t="s">
        <v>60</v>
      </c>
      <c r="H54" s="278"/>
      <c r="I54" s="278"/>
      <c r="J54" s="278"/>
      <c r="K54" s="278"/>
      <c r="L54" s="305" t="s">
        <v>157</v>
      </c>
      <c r="M54" s="305"/>
      <c r="N54" s="270"/>
      <c r="O54" s="270"/>
      <c r="P54" s="270"/>
      <c r="Q54" s="270"/>
      <c r="R54" s="270"/>
      <c r="S54" s="270"/>
      <c r="T54" s="270"/>
      <c r="U54" s="270"/>
      <c r="V54" s="307" t="s">
        <v>41</v>
      </c>
      <c r="W54" s="304"/>
      <c r="X54" s="304"/>
      <c r="Y54" s="304"/>
      <c r="Z54" s="360"/>
      <c r="AA54" s="360"/>
      <c r="AB54" s="360"/>
      <c r="AC54" s="360"/>
      <c r="AD54" s="270"/>
      <c r="AE54" s="270"/>
      <c r="AF54" s="270"/>
      <c r="AG54" s="270"/>
      <c r="AH54" s="270"/>
      <c r="AI54" s="270"/>
      <c r="AJ54" s="270"/>
      <c r="AK54" s="270"/>
      <c r="AL54" s="270"/>
      <c r="AM54" s="270"/>
      <c r="AN54" s="270"/>
      <c r="AO54" s="270"/>
      <c r="AP54" s="270"/>
      <c r="AQ54" s="270"/>
      <c r="AR54" s="270"/>
      <c r="AS54" s="270"/>
      <c r="AT54" s="307" t="s">
        <v>41</v>
      </c>
      <c r="AU54" s="304"/>
      <c r="AV54" s="304"/>
      <c r="AW54" s="304"/>
      <c r="AX54" s="270"/>
      <c r="AY54" s="270"/>
      <c r="AZ54" s="270"/>
      <c r="BA54" s="270"/>
      <c r="BB54" s="270"/>
      <c r="BC54" s="270"/>
      <c r="BD54" s="270"/>
      <c r="BE54" s="270"/>
      <c r="BF54" s="270"/>
      <c r="BG54" s="270"/>
      <c r="BH54" s="270"/>
      <c r="BI54" s="270"/>
    </row>
    <row r="55" spans="1:62" s="10" customFormat="1" ht="46.5" customHeight="1">
      <c r="A55" s="40">
        <v>4</v>
      </c>
      <c r="B55" s="48" t="s">
        <v>151</v>
      </c>
      <c r="C55" s="351" t="s">
        <v>158</v>
      </c>
      <c r="D55" s="351"/>
      <c r="E55" s="299" t="s">
        <v>139</v>
      </c>
      <c r="F55" s="299"/>
      <c r="G55" s="278" t="s">
        <v>159</v>
      </c>
      <c r="H55" s="278"/>
      <c r="I55" s="278"/>
      <c r="J55" s="278"/>
      <c r="K55" s="278"/>
      <c r="L55" s="354" t="s">
        <v>160</v>
      </c>
      <c r="M55" s="354"/>
      <c r="N55" s="270"/>
      <c r="O55" s="270"/>
      <c r="P55" s="270"/>
      <c r="Q55" s="270"/>
      <c r="R55" s="270"/>
      <c r="S55" s="270"/>
      <c r="T55" s="270"/>
      <c r="U55" s="270"/>
      <c r="V55" s="270"/>
      <c r="W55" s="270"/>
      <c r="X55" s="270"/>
      <c r="Y55" s="270"/>
      <c r="Z55" s="300"/>
      <c r="AA55" s="300"/>
      <c r="AB55" s="300"/>
      <c r="AC55" s="300"/>
      <c r="AD55" s="270"/>
      <c r="AE55" s="270"/>
      <c r="AF55" s="270"/>
      <c r="AG55" s="270"/>
      <c r="AH55" s="281" t="s">
        <v>41</v>
      </c>
      <c r="AI55" s="281"/>
      <c r="AJ55" s="281"/>
      <c r="AK55" s="281"/>
      <c r="AL55" s="271" t="s">
        <v>41</v>
      </c>
      <c r="AM55" s="271"/>
      <c r="AN55" s="271"/>
      <c r="AO55" s="271"/>
      <c r="AP55" s="270"/>
      <c r="AQ55" s="270"/>
      <c r="AR55" s="270"/>
      <c r="AS55" s="270"/>
      <c r="AT55" s="270"/>
      <c r="AU55" s="270"/>
      <c r="AV55" s="270"/>
      <c r="AW55" s="270"/>
      <c r="AX55" s="270"/>
      <c r="AY55" s="270"/>
      <c r="AZ55" s="270"/>
      <c r="BA55" s="270"/>
      <c r="BB55" s="270"/>
      <c r="BC55" s="270"/>
      <c r="BD55" s="270"/>
      <c r="BE55" s="270"/>
      <c r="BF55" s="270"/>
      <c r="BG55" s="270"/>
      <c r="BH55" s="270"/>
      <c r="BI55" s="270"/>
    </row>
    <row r="56" spans="1:62" s="10" customFormat="1" ht="46.5" customHeight="1">
      <c r="A56" s="40">
        <v>5</v>
      </c>
      <c r="B56" s="48" t="s">
        <v>151</v>
      </c>
      <c r="C56" s="351" t="s">
        <v>161</v>
      </c>
      <c r="D56" s="351"/>
      <c r="E56" s="299" t="s">
        <v>162</v>
      </c>
      <c r="F56" s="299"/>
      <c r="G56" s="278" t="s">
        <v>60</v>
      </c>
      <c r="H56" s="278"/>
      <c r="I56" s="278"/>
      <c r="J56" s="278"/>
      <c r="K56" s="278"/>
      <c r="L56" s="354" t="s">
        <v>163</v>
      </c>
      <c r="M56" s="354"/>
      <c r="N56" s="270"/>
      <c r="O56" s="270"/>
      <c r="P56" s="270"/>
      <c r="Q56" s="270"/>
      <c r="R56" s="270"/>
      <c r="S56" s="270"/>
      <c r="T56" s="270"/>
      <c r="U56" s="270"/>
      <c r="V56" s="270"/>
      <c r="W56" s="270"/>
      <c r="X56" s="270"/>
      <c r="Y56" s="270"/>
      <c r="Z56" s="271" t="s">
        <v>41</v>
      </c>
      <c r="AA56" s="271"/>
      <c r="AB56" s="271"/>
      <c r="AC56" s="271"/>
      <c r="AD56" s="271" t="s">
        <v>41</v>
      </c>
      <c r="AE56" s="271"/>
      <c r="AF56" s="271"/>
      <c r="AG56" s="271"/>
      <c r="AH56" s="271" t="s">
        <v>41</v>
      </c>
      <c r="AI56" s="271"/>
      <c r="AJ56" s="271"/>
      <c r="AK56" s="271"/>
      <c r="AL56" s="270"/>
      <c r="AM56" s="270"/>
      <c r="AN56" s="270"/>
      <c r="AO56" s="270"/>
      <c r="AP56" s="270"/>
      <c r="AQ56" s="270"/>
      <c r="AR56" s="270"/>
      <c r="AS56" s="270"/>
      <c r="AT56" s="270"/>
      <c r="AU56" s="270"/>
      <c r="AV56" s="270"/>
      <c r="AW56" s="270"/>
      <c r="AX56" s="270"/>
      <c r="AY56" s="270"/>
      <c r="AZ56" s="270"/>
      <c r="BA56" s="270"/>
      <c r="BB56" s="270"/>
      <c r="BC56" s="270"/>
      <c r="BD56" s="270"/>
      <c r="BE56" s="270"/>
      <c r="BF56" s="270"/>
      <c r="BG56" s="270"/>
      <c r="BH56" s="270"/>
      <c r="BI56" s="270"/>
    </row>
    <row r="57" spans="1:62" s="10" customFormat="1" ht="75" customHeight="1" thickBot="1">
      <c r="A57" s="135">
        <v>6</v>
      </c>
      <c r="B57" s="26" t="s">
        <v>151</v>
      </c>
      <c r="C57" s="361" t="s">
        <v>161</v>
      </c>
      <c r="D57" s="361"/>
      <c r="E57" s="353" t="s">
        <v>164</v>
      </c>
      <c r="F57" s="353"/>
      <c r="G57" s="283" t="s">
        <v>60</v>
      </c>
      <c r="H57" s="283"/>
      <c r="I57" s="283"/>
      <c r="J57" s="283"/>
      <c r="K57" s="283"/>
      <c r="L57" s="354" t="s">
        <v>165</v>
      </c>
      <c r="M57" s="354"/>
      <c r="N57" s="349"/>
      <c r="O57" s="349"/>
      <c r="P57" s="349"/>
      <c r="Q57" s="349"/>
      <c r="R57" s="349"/>
      <c r="S57" s="349"/>
      <c r="T57" s="349"/>
      <c r="U57" s="349"/>
      <c r="V57" s="349"/>
      <c r="W57" s="349"/>
      <c r="X57" s="349"/>
      <c r="Y57" s="349"/>
      <c r="Z57" s="275" t="s">
        <v>41</v>
      </c>
      <c r="AA57" s="275"/>
      <c r="AB57" s="275"/>
      <c r="AC57" s="275"/>
      <c r="AD57" s="275" t="s">
        <v>41</v>
      </c>
      <c r="AE57" s="275"/>
      <c r="AF57" s="275"/>
      <c r="AG57" s="275"/>
      <c r="AH57" s="275" t="s">
        <v>41</v>
      </c>
      <c r="AI57" s="275"/>
      <c r="AJ57" s="275"/>
      <c r="AK57" s="275"/>
      <c r="AL57" s="349"/>
      <c r="AM57" s="349"/>
      <c r="AN57" s="349"/>
      <c r="AO57" s="349"/>
      <c r="AP57" s="349"/>
      <c r="AQ57" s="349"/>
      <c r="AR57" s="349"/>
      <c r="AS57" s="349"/>
      <c r="AT57" s="349"/>
      <c r="AU57" s="349"/>
      <c r="AV57" s="349"/>
      <c r="AW57" s="349"/>
      <c r="AX57" s="349"/>
      <c r="AY57" s="349"/>
      <c r="AZ57" s="349"/>
      <c r="BA57" s="349"/>
      <c r="BB57" s="349"/>
      <c r="BC57" s="349"/>
      <c r="BD57" s="349"/>
      <c r="BE57" s="349"/>
      <c r="BF57" s="349"/>
      <c r="BG57" s="349"/>
      <c r="BH57" s="349"/>
      <c r="BI57" s="349"/>
    </row>
    <row r="58" spans="1:62" s="10" customFormat="1" ht="15" customHeight="1" thickBot="1">
      <c r="A58" s="288" t="s">
        <v>166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c r="BB58" s="289"/>
      <c r="BC58" s="289"/>
      <c r="BD58" s="289"/>
      <c r="BE58" s="289"/>
      <c r="BF58" s="289"/>
      <c r="BG58" s="289"/>
      <c r="BH58" s="289"/>
      <c r="BI58" s="290"/>
    </row>
    <row r="59" spans="1:62" s="10" customFormat="1" ht="38.25" customHeight="1">
      <c r="A59" s="27" t="s">
        <v>19</v>
      </c>
      <c r="B59" s="25" t="s">
        <v>20</v>
      </c>
      <c r="C59" s="267" t="s">
        <v>21</v>
      </c>
      <c r="D59" s="267"/>
      <c r="E59" s="267" t="s">
        <v>22</v>
      </c>
      <c r="F59" s="267"/>
      <c r="G59" s="267" t="s">
        <v>23</v>
      </c>
      <c r="H59" s="267"/>
      <c r="I59" s="267"/>
      <c r="J59" s="267"/>
      <c r="K59" s="267"/>
      <c r="L59" s="267" t="s">
        <v>24</v>
      </c>
      <c r="M59" s="267"/>
      <c r="N59" s="255" t="s">
        <v>25</v>
      </c>
      <c r="O59" s="255"/>
      <c r="P59" s="255"/>
      <c r="Q59" s="255"/>
      <c r="R59" s="255" t="s">
        <v>26</v>
      </c>
      <c r="S59" s="255"/>
      <c r="T59" s="255"/>
      <c r="U59" s="255"/>
      <c r="V59" s="255" t="s">
        <v>27</v>
      </c>
      <c r="W59" s="255"/>
      <c r="X59" s="255"/>
      <c r="Y59" s="255"/>
      <c r="Z59" s="255" t="s">
        <v>28</v>
      </c>
      <c r="AA59" s="255"/>
      <c r="AB59" s="255"/>
      <c r="AC59" s="255"/>
      <c r="AD59" s="255" t="s">
        <v>29</v>
      </c>
      <c r="AE59" s="255"/>
      <c r="AF59" s="255"/>
      <c r="AG59" s="255"/>
      <c r="AH59" s="255" t="s">
        <v>30</v>
      </c>
      <c r="AI59" s="255"/>
      <c r="AJ59" s="255"/>
      <c r="AK59" s="255"/>
      <c r="AL59" s="255" t="s">
        <v>31</v>
      </c>
      <c r="AM59" s="255"/>
      <c r="AN59" s="255"/>
      <c r="AO59" s="255"/>
      <c r="AP59" s="255" t="s">
        <v>32</v>
      </c>
      <c r="AQ59" s="255"/>
      <c r="AR59" s="255"/>
      <c r="AS59" s="255"/>
      <c r="AT59" s="255" t="s">
        <v>33</v>
      </c>
      <c r="AU59" s="255"/>
      <c r="AV59" s="255"/>
      <c r="AW59" s="255"/>
      <c r="AX59" s="255" t="s">
        <v>34</v>
      </c>
      <c r="AY59" s="255"/>
      <c r="AZ59" s="255"/>
      <c r="BA59" s="255"/>
      <c r="BB59" s="255" t="s">
        <v>35</v>
      </c>
      <c r="BC59" s="255"/>
      <c r="BD59" s="255"/>
      <c r="BE59" s="255"/>
      <c r="BF59" s="255" t="s">
        <v>36</v>
      </c>
      <c r="BG59" s="255"/>
      <c r="BH59" s="255"/>
      <c r="BI59" s="268"/>
      <c r="BJ59" s="3"/>
    </row>
    <row r="60" spans="1:62" s="10" customFormat="1" ht="38.25">
      <c r="A60" s="43">
        <v>1</v>
      </c>
      <c r="B60" s="29" t="s">
        <v>167</v>
      </c>
      <c r="C60" s="299" t="s">
        <v>168</v>
      </c>
      <c r="D60" s="299"/>
      <c r="E60" s="373" t="s">
        <v>169</v>
      </c>
      <c r="F60" s="373"/>
      <c r="G60" s="374" t="s">
        <v>63</v>
      </c>
      <c r="H60" s="374"/>
      <c r="I60" s="374"/>
      <c r="J60" s="374"/>
      <c r="K60" s="374"/>
      <c r="L60" s="279" t="s">
        <v>198</v>
      </c>
      <c r="M60" s="279"/>
      <c r="N60" s="308"/>
      <c r="O60" s="274"/>
      <c r="P60" s="274"/>
      <c r="Q60" s="274"/>
      <c r="R60" s="273"/>
      <c r="S60" s="273"/>
      <c r="T60" s="273"/>
      <c r="U60" s="273"/>
      <c r="V60" s="274"/>
      <c r="W60" s="274"/>
      <c r="X60" s="274"/>
      <c r="Y60" s="274"/>
      <c r="Z60" s="287"/>
      <c r="AA60" s="287"/>
      <c r="AB60" s="287"/>
      <c r="AC60" s="287"/>
      <c r="AD60" s="271" t="s">
        <v>41</v>
      </c>
      <c r="AE60" s="271"/>
      <c r="AF60" s="271"/>
      <c r="AG60" s="271"/>
      <c r="AH60" s="274"/>
      <c r="AI60" s="274"/>
      <c r="AJ60" s="274"/>
      <c r="AK60" s="274"/>
      <c r="AL60" s="273"/>
      <c r="AM60" s="273"/>
      <c r="AN60" s="273"/>
      <c r="AO60" s="273"/>
      <c r="AP60" s="274"/>
      <c r="AQ60" s="274"/>
      <c r="AR60" s="274"/>
      <c r="AS60" s="274"/>
      <c r="AT60" s="274"/>
      <c r="AU60" s="274"/>
      <c r="AV60" s="274"/>
      <c r="AW60" s="274"/>
      <c r="AX60" s="273"/>
      <c r="AY60" s="273"/>
      <c r="AZ60" s="273"/>
      <c r="BA60" s="273"/>
      <c r="BB60" s="271" t="s">
        <v>41</v>
      </c>
      <c r="BC60" s="271"/>
      <c r="BD60" s="271"/>
      <c r="BE60" s="271"/>
      <c r="BF60" s="273"/>
      <c r="BG60" s="273"/>
      <c r="BH60" s="273"/>
      <c r="BI60" s="370"/>
    </row>
    <row r="61" spans="1:62">
      <c r="A61" s="6"/>
      <c r="B61" s="7"/>
      <c r="C61" s="8"/>
      <c r="D61" s="7"/>
      <c r="E61" s="7"/>
      <c r="F61" s="7"/>
      <c r="G61" s="7"/>
      <c r="H61" s="8"/>
      <c r="I61" s="8"/>
      <c r="J61" s="8"/>
      <c r="K61" s="8"/>
      <c r="L61" s="8"/>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9"/>
    </row>
    <row r="62" spans="1:62" ht="15.75" thickBot="1">
      <c r="A62" s="6"/>
      <c r="B62" s="7"/>
      <c r="C62" s="8"/>
      <c r="D62" s="7"/>
      <c r="E62" s="7"/>
      <c r="F62" s="7"/>
      <c r="G62" s="7"/>
      <c r="H62" s="8"/>
      <c r="I62" s="8"/>
      <c r="J62" s="8"/>
      <c r="K62" s="8"/>
      <c r="L62" s="8"/>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9"/>
    </row>
    <row r="63" spans="1:62" ht="15.75">
      <c r="A63" s="371" t="s">
        <v>170</v>
      </c>
      <c r="B63" s="372"/>
      <c r="C63" s="20"/>
      <c r="D63" s="21"/>
      <c r="E63" s="21"/>
      <c r="F63" s="21"/>
      <c r="G63" s="21"/>
      <c r="H63" s="21"/>
      <c r="I63" s="21"/>
      <c r="J63" s="21"/>
      <c r="K63" s="21"/>
      <c r="L63" s="22"/>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3"/>
      <c r="AN63" s="21"/>
      <c r="AO63" s="21"/>
      <c r="AP63" s="21"/>
      <c r="AQ63" s="21"/>
      <c r="AR63" s="21"/>
      <c r="AS63" s="21"/>
      <c r="AT63" s="21"/>
      <c r="AU63" s="21"/>
      <c r="AV63" s="21"/>
      <c r="AW63" s="21"/>
      <c r="AX63" s="21"/>
      <c r="AY63" s="21"/>
      <c r="AZ63" s="21"/>
      <c r="BA63" s="21"/>
      <c r="BB63" s="21"/>
      <c r="BC63" s="21"/>
      <c r="BD63" s="21"/>
      <c r="BE63" s="21"/>
      <c r="BF63" s="21"/>
      <c r="BG63" s="21"/>
      <c r="BH63" s="23"/>
      <c r="BI63" s="24"/>
    </row>
    <row r="64" spans="1:62">
      <c r="A64" s="362" t="s">
        <v>171</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3"/>
      <c r="AL64" s="363"/>
      <c r="AM64" s="363"/>
      <c r="AN64" s="363"/>
      <c r="AO64" s="363"/>
      <c r="AP64" s="363"/>
      <c r="AQ64" s="363"/>
      <c r="AR64" s="363"/>
      <c r="AS64" s="363"/>
      <c r="AT64" s="363"/>
      <c r="AU64" s="363"/>
      <c r="AV64" s="363"/>
      <c r="AW64" s="363"/>
      <c r="AX64" s="363"/>
      <c r="AY64" s="363"/>
      <c r="AZ64" s="363"/>
      <c r="BA64" s="363"/>
      <c r="BB64" s="363"/>
      <c r="BC64" s="363"/>
      <c r="BD64" s="363"/>
      <c r="BE64" s="363"/>
      <c r="BF64" s="363"/>
      <c r="BG64" s="363"/>
      <c r="BH64" s="363"/>
      <c r="BI64" s="364"/>
    </row>
    <row r="65" spans="1:61">
      <c r="A65" s="362" t="s">
        <v>172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3"/>
      <c r="AL65" s="363"/>
      <c r="AM65" s="363"/>
      <c r="AN65" s="363"/>
      <c r="AO65" s="363"/>
      <c r="AP65" s="363"/>
      <c r="AQ65" s="363"/>
      <c r="AR65" s="363"/>
      <c r="AS65" s="363"/>
      <c r="AT65" s="363"/>
      <c r="AU65" s="363"/>
      <c r="AV65" s="363"/>
      <c r="AW65" s="363"/>
      <c r="AX65" s="363"/>
      <c r="AY65" s="363"/>
      <c r="AZ65" s="363"/>
      <c r="BA65" s="363"/>
      <c r="BB65" s="363"/>
      <c r="BC65" s="363"/>
      <c r="BD65" s="363"/>
      <c r="BE65" s="363"/>
      <c r="BF65" s="363"/>
      <c r="BG65" s="363"/>
      <c r="BH65" s="363"/>
      <c r="BI65" s="364"/>
    </row>
    <row r="66" spans="1:61" ht="26.25" customHeight="1" thickBot="1">
      <c r="A66" s="365" t="s">
        <v>173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6"/>
      <c r="AL66" s="366"/>
      <c r="AM66" s="366"/>
      <c r="AN66" s="366"/>
      <c r="AO66" s="366"/>
      <c r="AP66" s="366"/>
      <c r="AQ66" s="366"/>
      <c r="AR66" s="366"/>
      <c r="AS66" s="366"/>
      <c r="AT66" s="366"/>
      <c r="AU66" s="366"/>
      <c r="AV66" s="366"/>
      <c r="AW66" s="366"/>
      <c r="AX66" s="366"/>
      <c r="AY66" s="366"/>
      <c r="AZ66" s="366"/>
      <c r="BA66" s="366"/>
      <c r="BB66" s="366"/>
      <c r="BC66" s="366"/>
      <c r="BD66" s="366"/>
      <c r="BE66" s="366"/>
      <c r="BF66" s="366"/>
      <c r="BG66" s="366"/>
      <c r="BH66" s="366"/>
      <c r="BI66" s="367"/>
    </row>
    <row r="67" spans="1:61">
      <c r="A67" s="92"/>
      <c r="B67" s="368" t="s">
        <v>174</v>
      </c>
      <c r="C67" s="368"/>
      <c r="D67" s="368"/>
      <c r="E67" s="368"/>
      <c r="F67" s="91"/>
      <c r="G67" s="91" t="s">
        <v>175</v>
      </c>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368"/>
      <c r="AV67" s="368"/>
      <c r="AW67" s="368"/>
      <c r="AX67" s="368"/>
      <c r="AY67" s="368"/>
      <c r="AZ67" s="368"/>
      <c r="BA67" s="368"/>
      <c r="BB67" s="368"/>
      <c r="BC67" s="368"/>
      <c r="BD67" s="368"/>
      <c r="BE67" s="368"/>
      <c r="BF67" s="368"/>
      <c r="BG67" s="368"/>
      <c r="BH67" s="368"/>
      <c r="BI67" s="369"/>
    </row>
    <row r="68" spans="1:61" ht="18" customHeight="1">
      <c r="A68" s="92"/>
      <c r="B68" s="91"/>
      <c r="C68" s="13"/>
      <c r="D68" s="394" t="s">
        <v>5</v>
      </c>
      <c r="E68" s="394"/>
      <c r="F68" s="91"/>
      <c r="G68" s="91"/>
      <c r="H68" s="394" t="s">
        <v>176</v>
      </c>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c r="AW68" s="394"/>
      <c r="AX68" s="394"/>
      <c r="AY68" s="394"/>
      <c r="AZ68" s="394"/>
      <c r="BA68" s="394"/>
      <c r="BB68" s="394"/>
      <c r="BC68" s="394"/>
      <c r="BD68" s="394"/>
      <c r="BE68" s="394"/>
      <c r="BF68" s="394"/>
      <c r="BG68" s="394"/>
      <c r="BH68" s="394"/>
      <c r="BI68" s="395"/>
    </row>
    <row r="69" spans="1:61" ht="3" customHeight="1" thickBot="1">
      <c r="A69" s="14"/>
      <c r="B69" s="15"/>
      <c r="C69" s="16"/>
      <c r="D69" s="15"/>
      <c r="E69" s="15"/>
      <c r="F69" s="15"/>
      <c r="G69" s="15"/>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6"/>
      <c r="AL69" s="396"/>
      <c r="AM69" s="396"/>
      <c r="AN69" s="396"/>
      <c r="AO69" s="396"/>
      <c r="AP69" s="396"/>
      <c r="AQ69" s="396"/>
      <c r="AR69" s="396"/>
      <c r="AS69" s="396"/>
      <c r="AT69" s="396"/>
      <c r="AU69" s="396"/>
      <c r="AV69" s="396"/>
      <c r="AW69" s="396"/>
      <c r="AX69" s="396"/>
      <c r="AY69" s="396"/>
      <c r="AZ69" s="396"/>
      <c r="BA69" s="396"/>
      <c r="BB69" s="396"/>
      <c r="BC69" s="396"/>
      <c r="BD69" s="396"/>
      <c r="BE69" s="396"/>
      <c r="BF69" s="396"/>
      <c r="BG69" s="396"/>
      <c r="BH69" s="396"/>
      <c r="BI69" s="397"/>
    </row>
    <row r="70" spans="1:61">
      <c r="A70" s="398"/>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8"/>
      <c r="AL70" s="398"/>
      <c r="AM70" s="398"/>
      <c r="AN70" s="398"/>
      <c r="AO70" s="398"/>
      <c r="AP70" s="398"/>
      <c r="AQ70" s="398"/>
      <c r="AR70" s="398"/>
      <c r="AS70" s="398"/>
      <c r="AT70" s="398"/>
      <c r="AU70" s="398"/>
      <c r="AV70" s="398"/>
      <c r="AW70" s="398"/>
      <c r="AX70" s="398"/>
      <c r="AY70" s="398"/>
      <c r="AZ70" s="398"/>
      <c r="BA70" s="398"/>
      <c r="BB70" s="398"/>
      <c r="BC70" s="398"/>
      <c r="BD70" s="398"/>
      <c r="BE70" s="398"/>
      <c r="BF70" s="398"/>
      <c r="BG70" s="398"/>
      <c r="BH70" s="398"/>
      <c r="BI70" s="398"/>
    </row>
    <row r="71" spans="1:61" ht="15.75">
      <c r="A71" s="266" t="s">
        <v>177</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6"/>
      <c r="AL71" s="266"/>
      <c r="AM71" s="266"/>
      <c r="AN71" s="266"/>
      <c r="AO71" s="266"/>
      <c r="AP71" s="266"/>
      <c r="AQ71" s="266"/>
      <c r="AR71" s="266"/>
      <c r="AS71" s="266"/>
      <c r="AT71" s="266"/>
      <c r="AU71" s="266"/>
      <c r="AV71" s="266"/>
      <c r="AW71" s="266"/>
      <c r="AX71" s="266"/>
      <c r="AY71" s="266"/>
      <c r="AZ71" s="266"/>
      <c r="BA71" s="266"/>
      <c r="BB71" s="266"/>
      <c r="BC71" s="266"/>
      <c r="BD71" s="266"/>
      <c r="BE71" s="266"/>
      <c r="BF71" s="266"/>
      <c r="BG71" s="266"/>
      <c r="BH71" s="266"/>
      <c r="BI71" s="266"/>
    </row>
    <row r="72" spans="1:61" ht="18.75" customHeight="1">
      <c r="A72" s="399" t="s">
        <v>178</v>
      </c>
      <c r="B72" s="400"/>
      <c r="C72" s="400"/>
      <c r="D72" s="400"/>
      <c r="E72" s="400"/>
      <c r="F72" s="401"/>
      <c r="G72" s="402" t="s">
        <v>179</v>
      </c>
      <c r="H72" s="400"/>
      <c r="I72" s="400"/>
      <c r="J72" s="400"/>
      <c r="K72" s="400"/>
      <c r="L72" s="400"/>
      <c r="M72" s="400"/>
      <c r="N72" s="400"/>
      <c r="O72" s="400"/>
      <c r="P72" s="400"/>
      <c r="Q72" s="400"/>
      <c r="R72" s="400"/>
      <c r="S72" s="400"/>
      <c r="T72" s="400"/>
      <c r="U72" s="400"/>
      <c r="V72" s="400"/>
      <c r="W72" s="400"/>
      <c r="X72" s="400"/>
      <c r="Y72" s="400"/>
      <c r="Z72" s="400"/>
      <c r="AA72" s="400"/>
      <c r="AB72" s="400"/>
      <c r="AC72" s="400"/>
      <c r="AD72" s="401"/>
      <c r="AE72" s="402" t="s">
        <v>180</v>
      </c>
      <c r="AF72" s="400"/>
      <c r="AG72" s="400"/>
      <c r="AH72" s="400"/>
      <c r="AI72" s="400"/>
      <c r="AJ72" s="400"/>
      <c r="AK72" s="400"/>
      <c r="AL72" s="400"/>
      <c r="AM72" s="400"/>
      <c r="AN72" s="400"/>
      <c r="AO72" s="400"/>
      <c r="AP72" s="400"/>
      <c r="AQ72" s="400"/>
      <c r="AR72" s="400"/>
      <c r="AS72" s="400"/>
      <c r="AT72" s="400"/>
      <c r="AU72" s="400"/>
      <c r="AV72" s="400"/>
      <c r="AW72" s="400"/>
      <c r="AX72" s="400"/>
      <c r="AY72" s="400"/>
      <c r="AZ72" s="400"/>
      <c r="BA72" s="400"/>
      <c r="BB72" s="400"/>
      <c r="BC72" s="400"/>
      <c r="BD72" s="400"/>
      <c r="BE72" s="400"/>
      <c r="BF72" s="400"/>
      <c r="BG72" s="400"/>
      <c r="BH72" s="400"/>
      <c r="BI72" s="403"/>
    </row>
    <row r="73" spans="1:61" ht="81.75" customHeight="1" thickBot="1">
      <c r="A73" s="376">
        <v>45642</v>
      </c>
      <c r="B73" s="377"/>
      <c r="C73" s="377"/>
      <c r="D73" s="377"/>
      <c r="E73" s="377"/>
      <c r="F73" s="378"/>
      <c r="G73" s="379">
        <v>3</v>
      </c>
      <c r="H73" s="380"/>
      <c r="I73" s="380"/>
      <c r="J73" s="380"/>
      <c r="K73" s="380"/>
      <c r="L73" s="380"/>
      <c r="M73" s="380"/>
      <c r="N73" s="380"/>
      <c r="O73" s="380"/>
      <c r="P73" s="380"/>
      <c r="Q73" s="380"/>
      <c r="R73" s="380"/>
      <c r="S73" s="380"/>
      <c r="T73" s="380"/>
      <c r="U73" s="380"/>
      <c r="V73" s="380"/>
      <c r="W73" s="380"/>
      <c r="X73" s="380"/>
      <c r="Y73" s="380"/>
      <c r="Z73" s="380"/>
      <c r="AA73" s="380"/>
      <c r="AB73" s="380"/>
      <c r="AC73" s="380"/>
      <c r="AD73" s="381"/>
      <c r="AE73" s="382" t="s">
        <v>199</v>
      </c>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4"/>
    </row>
    <row r="74" spans="1:61">
      <c r="A74" s="17"/>
      <c r="B74" s="18"/>
      <c r="C74" s="19"/>
      <c r="D74" s="17"/>
      <c r="E74" s="17"/>
      <c r="F74" s="17"/>
      <c r="G74" s="17"/>
      <c r="H74" s="17"/>
      <c r="I74" s="17"/>
      <c r="J74" s="17"/>
      <c r="K74" s="17"/>
      <c r="L74" s="18"/>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row>
    <row r="75" spans="1:61" ht="15.75">
      <c r="A75" s="266" t="s">
        <v>181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6"/>
      <c r="AL75" s="266"/>
      <c r="AM75" s="266"/>
      <c r="AN75" s="266"/>
      <c r="AO75" s="266"/>
      <c r="AP75" s="266"/>
      <c r="AQ75" s="266"/>
      <c r="AR75" s="266"/>
      <c r="AS75" s="266"/>
      <c r="AT75" s="266"/>
      <c r="AU75" s="266"/>
      <c r="AV75" s="266"/>
      <c r="AW75" s="266"/>
      <c r="AX75" s="266"/>
      <c r="AY75" s="266"/>
      <c r="AZ75" s="266"/>
      <c r="BA75" s="266"/>
      <c r="BB75" s="266"/>
      <c r="BC75" s="266"/>
      <c r="BD75" s="266"/>
      <c r="BE75" s="266"/>
      <c r="BF75" s="266"/>
      <c r="BG75" s="266"/>
      <c r="BH75" s="266"/>
      <c r="BI75" s="266"/>
    </row>
    <row r="76" spans="1:61" ht="43.5" customHeight="1" thickBot="1">
      <c r="A76" s="385" t="s">
        <v>182</v>
      </c>
      <c r="B76" s="386"/>
      <c r="C76" s="386"/>
      <c r="D76" s="386"/>
      <c r="E76" s="386"/>
      <c r="F76" s="387"/>
      <c r="G76" s="388" t="s">
        <v>183</v>
      </c>
      <c r="H76" s="389"/>
      <c r="I76" s="389"/>
      <c r="J76" s="389"/>
      <c r="K76" s="389"/>
      <c r="L76" s="389"/>
      <c r="M76" s="389"/>
      <c r="N76" s="389"/>
      <c r="O76" s="389"/>
      <c r="P76" s="389"/>
      <c r="Q76" s="389"/>
      <c r="R76" s="389"/>
      <c r="S76" s="389"/>
      <c r="T76" s="389"/>
      <c r="U76" s="389"/>
      <c r="V76" s="389"/>
      <c r="W76" s="389"/>
      <c r="X76" s="389"/>
      <c r="Y76" s="389"/>
      <c r="Z76" s="389"/>
      <c r="AA76" s="389"/>
      <c r="AB76" s="389"/>
      <c r="AC76" s="389"/>
      <c r="AD76" s="390"/>
      <c r="AE76" s="391" t="s">
        <v>184</v>
      </c>
      <c r="AF76" s="392"/>
      <c r="AG76" s="392"/>
      <c r="AH76" s="392"/>
      <c r="AI76" s="392"/>
      <c r="AJ76" s="392"/>
      <c r="AK76" s="392"/>
      <c r="AL76" s="392"/>
      <c r="AM76" s="392"/>
      <c r="AN76" s="392"/>
      <c r="AO76" s="392"/>
      <c r="AP76" s="392"/>
      <c r="AQ76" s="392"/>
      <c r="AR76" s="392"/>
      <c r="AS76" s="392"/>
      <c r="AT76" s="392"/>
      <c r="AU76" s="392"/>
      <c r="AV76" s="392"/>
      <c r="AW76" s="392"/>
      <c r="AX76" s="392"/>
      <c r="AY76" s="392"/>
      <c r="AZ76" s="392"/>
      <c r="BA76" s="392"/>
      <c r="BB76" s="392"/>
      <c r="BC76" s="392"/>
      <c r="BD76" s="392"/>
      <c r="BE76" s="392"/>
      <c r="BF76" s="392"/>
      <c r="BG76" s="392"/>
      <c r="BH76" s="392"/>
      <c r="BI76" s="393"/>
    </row>
    <row r="77" spans="1:61">
      <c r="A77" s="375"/>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5"/>
      <c r="AL77" s="375"/>
      <c r="AM77" s="375"/>
      <c r="AN77" s="375"/>
      <c r="AO77" s="375"/>
      <c r="AP77" s="375"/>
      <c r="AQ77" s="375"/>
      <c r="AR77" s="375"/>
      <c r="AS77" s="375"/>
      <c r="AT77" s="375"/>
      <c r="AU77" s="375"/>
      <c r="AV77" s="375"/>
      <c r="AW77" s="375"/>
      <c r="AX77" s="375"/>
      <c r="AY77" s="375"/>
      <c r="AZ77" s="375"/>
      <c r="BA77" s="375"/>
      <c r="BB77" s="375"/>
      <c r="BC77" s="375"/>
      <c r="BD77" s="375"/>
      <c r="BE77" s="375"/>
      <c r="BF77" s="375"/>
      <c r="BG77" s="375"/>
      <c r="BH77" s="375"/>
      <c r="BI77" s="375"/>
    </row>
    <row r="136" spans="1:1">
      <c r="A136" s="3" t="s">
        <v>185</v>
      </c>
    </row>
    <row r="137" spans="1:1">
      <c r="A137" s="4" t="s">
        <v>186</v>
      </c>
    </row>
    <row r="138" spans="1:1">
      <c r="A138" s="4" t="s">
        <v>187</v>
      </c>
    </row>
    <row r="139" spans="1:1">
      <c r="A139" s="4" t="s">
        <v>188</v>
      </c>
    </row>
    <row r="140" spans="1:1">
      <c r="A140" s="4" t="s">
        <v>189</v>
      </c>
    </row>
    <row r="141" spans="1:1">
      <c r="A141" s="4" t="s">
        <v>190</v>
      </c>
    </row>
    <row r="142" spans="1:1">
      <c r="A142" s="4"/>
    </row>
    <row r="143" spans="1:1">
      <c r="A143" s="5" t="s">
        <v>20</v>
      </c>
    </row>
    <row r="144" spans="1:1">
      <c r="A144" s="4" t="s">
        <v>191</v>
      </c>
    </row>
    <row r="145" spans="1:1">
      <c r="A145" s="4" t="s">
        <v>192</v>
      </c>
    </row>
    <row r="146" spans="1:1">
      <c r="A146" s="4" t="s">
        <v>193</v>
      </c>
    </row>
    <row r="147" spans="1:1">
      <c r="A147" s="4" t="s">
        <v>194</v>
      </c>
    </row>
  </sheetData>
  <mergeCells count="799">
    <mergeCell ref="A77:BI77"/>
    <mergeCell ref="A73:F73"/>
    <mergeCell ref="G73:AD73"/>
    <mergeCell ref="AE73:BI73"/>
    <mergeCell ref="A75:BI75"/>
    <mergeCell ref="A76:F76"/>
    <mergeCell ref="G76:AD76"/>
    <mergeCell ref="AE76:BI76"/>
    <mergeCell ref="D68:E68"/>
    <mergeCell ref="H68:BI68"/>
    <mergeCell ref="H69:BI69"/>
    <mergeCell ref="A70:BI70"/>
    <mergeCell ref="A71:BI71"/>
    <mergeCell ref="A72:F72"/>
    <mergeCell ref="G72:AD72"/>
    <mergeCell ref="AE72:BI72"/>
    <mergeCell ref="A64:BI64"/>
    <mergeCell ref="A65:BI65"/>
    <mergeCell ref="A66:BI66"/>
    <mergeCell ref="B67:C67"/>
    <mergeCell ref="D67:E67"/>
    <mergeCell ref="H67:BI67"/>
    <mergeCell ref="AP60:AS60"/>
    <mergeCell ref="AT60:AW60"/>
    <mergeCell ref="AX60:BA60"/>
    <mergeCell ref="BB60:BE60"/>
    <mergeCell ref="BF60:BI60"/>
    <mergeCell ref="A63:B63"/>
    <mergeCell ref="R60:U60"/>
    <mergeCell ref="V60:Y60"/>
    <mergeCell ref="Z60:AC60"/>
    <mergeCell ref="AD60:AG60"/>
    <mergeCell ref="AH60:AK60"/>
    <mergeCell ref="AL60:AO60"/>
    <mergeCell ref="C60:D60"/>
    <mergeCell ref="E60:F60"/>
    <mergeCell ref="G60:K60"/>
    <mergeCell ref="L60:M60"/>
    <mergeCell ref="N60:Q60"/>
    <mergeCell ref="Z57:AC57"/>
    <mergeCell ref="AD57:AG57"/>
    <mergeCell ref="AH57:AK57"/>
    <mergeCell ref="AL57:AO57"/>
    <mergeCell ref="AP57:AS57"/>
    <mergeCell ref="AP59:AS59"/>
    <mergeCell ref="AT59:AW59"/>
    <mergeCell ref="AX59:BA59"/>
    <mergeCell ref="BB59:BE59"/>
    <mergeCell ref="BF59:BI59"/>
    <mergeCell ref="AH59:AK59"/>
    <mergeCell ref="AL59:AO59"/>
    <mergeCell ref="C57:D57"/>
    <mergeCell ref="E57:F57"/>
    <mergeCell ref="G57:K57"/>
    <mergeCell ref="L57:M57"/>
    <mergeCell ref="N57:Q57"/>
    <mergeCell ref="R57:U57"/>
    <mergeCell ref="R59:U59"/>
    <mergeCell ref="V59:Y59"/>
    <mergeCell ref="Z59:AC59"/>
    <mergeCell ref="AD59:AG59"/>
    <mergeCell ref="AT57:AW57"/>
    <mergeCell ref="AX57:BA57"/>
    <mergeCell ref="BB57:BE57"/>
    <mergeCell ref="BF57:BI57"/>
    <mergeCell ref="A58:BI58"/>
    <mergeCell ref="C59:D59"/>
    <mergeCell ref="E59:F59"/>
    <mergeCell ref="G59:K59"/>
    <mergeCell ref="L59:M59"/>
    <mergeCell ref="N59:Q59"/>
    <mergeCell ref="V57:Y57"/>
    <mergeCell ref="AT55:AW55"/>
    <mergeCell ref="AX55:BA55"/>
    <mergeCell ref="BB55:BE55"/>
    <mergeCell ref="BF55:BI55"/>
    <mergeCell ref="C56:D56"/>
    <mergeCell ref="E56:F56"/>
    <mergeCell ref="G56:K56"/>
    <mergeCell ref="L56:M56"/>
    <mergeCell ref="N56:Q56"/>
    <mergeCell ref="R56:U56"/>
    <mergeCell ref="V55:Y55"/>
    <mergeCell ref="Z55:AC55"/>
    <mergeCell ref="AD55:AG55"/>
    <mergeCell ref="AH55:AK55"/>
    <mergeCell ref="AL55:AO55"/>
    <mergeCell ref="AP55:AS55"/>
    <mergeCell ref="AT56:AW56"/>
    <mergeCell ref="AX56:BA56"/>
    <mergeCell ref="BB56:BE56"/>
    <mergeCell ref="BF56:BI56"/>
    <mergeCell ref="AH56:AK56"/>
    <mergeCell ref="AL56:AO56"/>
    <mergeCell ref="AP56:AS56"/>
    <mergeCell ref="C55:D55"/>
    <mergeCell ref="E55:F55"/>
    <mergeCell ref="G55:K55"/>
    <mergeCell ref="L55:M55"/>
    <mergeCell ref="N55:Q55"/>
    <mergeCell ref="R55:U55"/>
    <mergeCell ref="V54:Y54"/>
    <mergeCell ref="Z54:AC54"/>
    <mergeCell ref="AD54:AG54"/>
    <mergeCell ref="V56:Y56"/>
    <mergeCell ref="Z56:AC56"/>
    <mergeCell ref="AD56:AG56"/>
    <mergeCell ref="AX53:BA53"/>
    <mergeCell ref="BB53:BE53"/>
    <mergeCell ref="BF53:BI53"/>
    <mergeCell ref="C54:D54"/>
    <mergeCell ref="E54:F54"/>
    <mergeCell ref="G54:K54"/>
    <mergeCell ref="L54:M54"/>
    <mergeCell ref="N54:Q54"/>
    <mergeCell ref="R54:U54"/>
    <mergeCell ref="V53:Y53"/>
    <mergeCell ref="Z53:AC53"/>
    <mergeCell ref="AD53:AG53"/>
    <mergeCell ref="AH53:AK53"/>
    <mergeCell ref="AL53:AO53"/>
    <mergeCell ref="AP53:AS53"/>
    <mergeCell ref="AT54:AW54"/>
    <mergeCell ref="AX54:BA54"/>
    <mergeCell ref="BB54:BE54"/>
    <mergeCell ref="BF54:BI54"/>
    <mergeCell ref="AH54:AK54"/>
    <mergeCell ref="AL54:AO54"/>
    <mergeCell ref="AP54:AS54"/>
    <mergeCell ref="C53:D53"/>
    <mergeCell ref="E53:F53"/>
    <mergeCell ref="G53:K53"/>
    <mergeCell ref="L53:M53"/>
    <mergeCell ref="N53:Q53"/>
    <mergeCell ref="R53:U53"/>
    <mergeCell ref="V52:Y52"/>
    <mergeCell ref="Z52:AC52"/>
    <mergeCell ref="AD52:AG52"/>
    <mergeCell ref="AT51:AW51"/>
    <mergeCell ref="G51:K51"/>
    <mergeCell ref="L51:M51"/>
    <mergeCell ref="N51:Q51"/>
    <mergeCell ref="R51:U51"/>
    <mergeCell ref="AT53:AW53"/>
    <mergeCell ref="AX51:BA51"/>
    <mergeCell ref="BB51:BE51"/>
    <mergeCell ref="BF51:BI51"/>
    <mergeCell ref="C52:D52"/>
    <mergeCell ref="E52:F52"/>
    <mergeCell ref="G52:K52"/>
    <mergeCell ref="L52:M52"/>
    <mergeCell ref="N52:Q52"/>
    <mergeCell ref="R52:U52"/>
    <mergeCell ref="V51:Y51"/>
    <mergeCell ref="Z51:AC51"/>
    <mergeCell ref="AD51:AG51"/>
    <mergeCell ref="AH51:AK51"/>
    <mergeCell ref="AL51:AO51"/>
    <mergeCell ref="AP51:AS51"/>
    <mergeCell ref="AT52:AW52"/>
    <mergeCell ref="AX52:BA52"/>
    <mergeCell ref="BB52:BE52"/>
    <mergeCell ref="BF52:BI52"/>
    <mergeCell ref="AH52:AK52"/>
    <mergeCell ref="AL52:AO52"/>
    <mergeCell ref="AP52:AS52"/>
    <mergeCell ref="C51:D51"/>
    <mergeCell ref="E51:F51"/>
    <mergeCell ref="AT49:AW49"/>
    <mergeCell ref="AX49:BA49"/>
    <mergeCell ref="BB49:BE49"/>
    <mergeCell ref="BF49:BI49"/>
    <mergeCell ref="C50:D50"/>
    <mergeCell ref="E50:F50"/>
    <mergeCell ref="G50:K50"/>
    <mergeCell ref="L50:M50"/>
    <mergeCell ref="N50:Q50"/>
    <mergeCell ref="R50:U50"/>
    <mergeCell ref="V49:Y49"/>
    <mergeCell ref="Z49:AC49"/>
    <mergeCell ref="AD49:AG49"/>
    <mergeCell ref="AH49:AK49"/>
    <mergeCell ref="AL49:AO49"/>
    <mergeCell ref="AP49:AS49"/>
    <mergeCell ref="AT50:AW50"/>
    <mergeCell ref="AX50:BA50"/>
    <mergeCell ref="BB50:BE50"/>
    <mergeCell ref="BF50:BI50"/>
    <mergeCell ref="AH50:AK50"/>
    <mergeCell ref="AL50:AO50"/>
    <mergeCell ref="AP50:AS50"/>
    <mergeCell ref="C49:D49"/>
    <mergeCell ref="E49:F49"/>
    <mergeCell ref="G49:K49"/>
    <mergeCell ref="L49:M49"/>
    <mergeCell ref="N49:Q49"/>
    <mergeCell ref="R49:U49"/>
    <mergeCell ref="V48:Y48"/>
    <mergeCell ref="Z48:AC48"/>
    <mergeCell ref="AD48:AG48"/>
    <mergeCell ref="V50:Y50"/>
    <mergeCell ref="Z50:AC50"/>
    <mergeCell ref="AD50:AG50"/>
    <mergeCell ref="AX47:BA47"/>
    <mergeCell ref="BB47:BE47"/>
    <mergeCell ref="BF47:BI47"/>
    <mergeCell ref="C48:D48"/>
    <mergeCell ref="E48:F48"/>
    <mergeCell ref="G48:K48"/>
    <mergeCell ref="L48:M48"/>
    <mergeCell ref="N48:Q48"/>
    <mergeCell ref="R48:U48"/>
    <mergeCell ref="V47:Y47"/>
    <mergeCell ref="Z47:AC47"/>
    <mergeCell ref="AD47:AG47"/>
    <mergeCell ref="AH47:AK47"/>
    <mergeCell ref="AL47:AO47"/>
    <mergeCell ref="AP47:AS47"/>
    <mergeCell ref="AT48:AW48"/>
    <mergeCell ref="AX48:BA48"/>
    <mergeCell ref="BB48:BE48"/>
    <mergeCell ref="BF48:BI48"/>
    <mergeCell ref="AH48:AK48"/>
    <mergeCell ref="AL48:AO48"/>
    <mergeCell ref="AP48:AS48"/>
    <mergeCell ref="C47:D47"/>
    <mergeCell ref="E47:F47"/>
    <mergeCell ref="G47:K47"/>
    <mergeCell ref="L47:M47"/>
    <mergeCell ref="N47:Q47"/>
    <mergeCell ref="R47:U47"/>
    <mergeCell ref="V46:Y46"/>
    <mergeCell ref="Z46:AC46"/>
    <mergeCell ref="AD46:AG46"/>
    <mergeCell ref="AT45:AW45"/>
    <mergeCell ref="G45:K45"/>
    <mergeCell ref="N45:Q45"/>
    <mergeCell ref="R45:U45"/>
    <mergeCell ref="AT47:AW47"/>
    <mergeCell ref="AX45:BA45"/>
    <mergeCell ref="BB45:BE45"/>
    <mergeCell ref="BF45:BI45"/>
    <mergeCell ref="C46:D46"/>
    <mergeCell ref="E46:F46"/>
    <mergeCell ref="G46:K46"/>
    <mergeCell ref="L46:M46"/>
    <mergeCell ref="N46:Q46"/>
    <mergeCell ref="R46:U46"/>
    <mergeCell ref="V45:Y45"/>
    <mergeCell ref="Z45:AC45"/>
    <mergeCell ref="AD45:AG45"/>
    <mergeCell ref="AH45:AK45"/>
    <mergeCell ref="AL45:AO45"/>
    <mergeCell ref="AP45:AS45"/>
    <mergeCell ref="AT46:AW46"/>
    <mergeCell ref="AX46:BA46"/>
    <mergeCell ref="BB46:BE46"/>
    <mergeCell ref="BF46:BI46"/>
    <mergeCell ref="AH46:AK46"/>
    <mergeCell ref="AL46:AO46"/>
    <mergeCell ref="AP46:AS46"/>
    <mergeCell ref="C45:D45"/>
    <mergeCell ref="E45:F45"/>
    <mergeCell ref="AP43:AS43"/>
    <mergeCell ref="AT43:AW43"/>
    <mergeCell ref="AX43:BA43"/>
    <mergeCell ref="BB43:BE43"/>
    <mergeCell ref="BF43:BI43"/>
    <mergeCell ref="AH43:AK43"/>
    <mergeCell ref="AL43:AO43"/>
    <mergeCell ref="AP44:AS44"/>
    <mergeCell ref="AT44:AW44"/>
    <mergeCell ref="AX44:BA44"/>
    <mergeCell ref="BB44:BE44"/>
    <mergeCell ref="BF44:BI44"/>
    <mergeCell ref="AH44:AK44"/>
    <mergeCell ref="AL44:AO44"/>
    <mergeCell ref="C44:D44"/>
    <mergeCell ref="E44:F44"/>
    <mergeCell ref="G44:K44"/>
    <mergeCell ref="L44:M44"/>
    <mergeCell ref="N44:Q44"/>
    <mergeCell ref="R43:U43"/>
    <mergeCell ref="V43:Y43"/>
    <mergeCell ref="Z43:AC43"/>
    <mergeCell ref="AD43:AG43"/>
    <mergeCell ref="C43:D43"/>
    <mergeCell ref="E43:F43"/>
    <mergeCell ref="G43:K43"/>
    <mergeCell ref="L43:M43"/>
    <mergeCell ref="N43:Q43"/>
    <mergeCell ref="R44:U44"/>
    <mergeCell ref="V44:Y44"/>
    <mergeCell ref="Z44:AC44"/>
    <mergeCell ref="AD44:AG44"/>
    <mergeCell ref="Z40:AC40"/>
    <mergeCell ref="AD40:AG40"/>
    <mergeCell ref="AH40:AK40"/>
    <mergeCell ref="AL40:AO40"/>
    <mergeCell ref="AP40:AS40"/>
    <mergeCell ref="AP42:AS42"/>
    <mergeCell ref="AT42:AW42"/>
    <mergeCell ref="AX42:BA42"/>
    <mergeCell ref="BB42:BE42"/>
    <mergeCell ref="BF42:BI42"/>
    <mergeCell ref="AH42:AK42"/>
    <mergeCell ref="AL42:AO42"/>
    <mergeCell ref="C40:D40"/>
    <mergeCell ref="E40:F40"/>
    <mergeCell ref="G40:K40"/>
    <mergeCell ref="L40:M40"/>
    <mergeCell ref="N40:Q40"/>
    <mergeCell ref="R40:U40"/>
    <mergeCell ref="R42:U42"/>
    <mergeCell ref="V42:Y42"/>
    <mergeCell ref="Z42:AC42"/>
    <mergeCell ref="AD42:AG42"/>
    <mergeCell ref="AT40:AW40"/>
    <mergeCell ref="AX40:BA40"/>
    <mergeCell ref="BB40:BE40"/>
    <mergeCell ref="BF40:BI40"/>
    <mergeCell ref="A41:BI41"/>
    <mergeCell ref="C42:D42"/>
    <mergeCell ref="E42:F42"/>
    <mergeCell ref="G42:K42"/>
    <mergeCell ref="L42:M42"/>
    <mergeCell ref="N42:Q42"/>
    <mergeCell ref="V40:Y40"/>
    <mergeCell ref="AT38:AW38"/>
    <mergeCell ref="AX38:BA38"/>
    <mergeCell ref="BB38:BE38"/>
    <mergeCell ref="BF38:BI38"/>
    <mergeCell ref="C39:D39"/>
    <mergeCell ref="E39:F39"/>
    <mergeCell ref="G39:K39"/>
    <mergeCell ref="L39:M39"/>
    <mergeCell ref="N39:Q39"/>
    <mergeCell ref="R39:U39"/>
    <mergeCell ref="V38:Y38"/>
    <mergeCell ref="Z38:AC38"/>
    <mergeCell ref="AD38:AG38"/>
    <mergeCell ref="AH38:AK38"/>
    <mergeCell ref="AL38:AO38"/>
    <mergeCell ref="AP38:AS38"/>
    <mergeCell ref="AT39:AW39"/>
    <mergeCell ref="AX39:BA39"/>
    <mergeCell ref="BB39:BE39"/>
    <mergeCell ref="BF39:BI39"/>
    <mergeCell ref="AH39:AK39"/>
    <mergeCell ref="AL39:AO39"/>
    <mergeCell ref="AP39:AS39"/>
    <mergeCell ref="C38:D38"/>
    <mergeCell ref="E38:F38"/>
    <mergeCell ref="G38:K38"/>
    <mergeCell ref="L38:M38"/>
    <mergeCell ref="N38:Q38"/>
    <mergeCell ref="R38:U38"/>
    <mergeCell ref="V37:Y37"/>
    <mergeCell ref="Z37:AC37"/>
    <mergeCell ref="AD37:AG37"/>
    <mergeCell ref="V39:Y39"/>
    <mergeCell ref="Z39:AC39"/>
    <mergeCell ref="AD39:AG39"/>
    <mergeCell ref="AX36:BA36"/>
    <mergeCell ref="BB36:BE36"/>
    <mergeCell ref="BF36:BI36"/>
    <mergeCell ref="C37:D37"/>
    <mergeCell ref="E37:F37"/>
    <mergeCell ref="G37:K37"/>
    <mergeCell ref="L37:M37"/>
    <mergeCell ref="N37:Q37"/>
    <mergeCell ref="R37:U37"/>
    <mergeCell ref="V36:Y36"/>
    <mergeCell ref="Z36:AC36"/>
    <mergeCell ref="AD36:AG36"/>
    <mergeCell ref="AH36:AK36"/>
    <mergeCell ref="AL36:AO36"/>
    <mergeCell ref="AP36:AS36"/>
    <mergeCell ref="AT37:AW37"/>
    <mergeCell ref="AX37:BA37"/>
    <mergeCell ref="BB37:BE37"/>
    <mergeCell ref="BF37:BI37"/>
    <mergeCell ref="AH37:AK37"/>
    <mergeCell ref="AL37:AO37"/>
    <mergeCell ref="AP37:AS37"/>
    <mergeCell ref="C36:D36"/>
    <mergeCell ref="E36:F36"/>
    <mergeCell ref="G36:K36"/>
    <mergeCell ref="L36:M36"/>
    <mergeCell ref="N36:Q36"/>
    <mergeCell ref="R36:U36"/>
    <mergeCell ref="V35:Y35"/>
    <mergeCell ref="Z35:AC35"/>
    <mergeCell ref="AD35:AG35"/>
    <mergeCell ref="AT34:AW34"/>
    <mergeCell ref="G34:K34"/>
    <mergeCell ref="L34:M34"/>
    <mergeCell ref="N34:Q34"/>
    <mergeCell ref="R34:U34"/>
    <mergeCell ref="AT36:AW36"/>
    <mergeCell ref="AX34:BA34"/>
    <mergeCell ref="BB34:BE34"/>
    <mergeCell ref="BF34:BI34"/>
    <mergeCell ref="C35:D35"/>
    <mergeCell ref="E35:F35"/>
    <mergeCell ref="G35:K35"/>
    <mergeCell ref="L35:M35"/>
    <mergeCell ref="N35:Q35"/>
    <mergeCell ref="R35:U35"/>
    <mergeCell ref="V34:Y34"/>
    <mergeCell ref="Z34:AC34"/>
    <mergeCell ref="AD34:AG34"/>
    <mergeCell ref="AH34:AK34"/>
    <mergeCell ref="AL34:AO34"/>
    <mergeCell ref="AP34:AS34"/>
    <mergeCell ref="AT35:AW35"/>
    <mergeCell ref="AX35:BA35"/>
    <mergeCell ref="BB35:BE35"/>
    <mergeCell ref="BF35:BI35"/>
    <mergeCell ref="AH35:AK35"/>
    <mergeCell ref="AL35:AO35"/>
    <mergeCell ref="AP35:AS35"/>
    <mergeCell ref="C34:D34"/>
    <mergeCell ref="E34:F34"/>
    <mergeCell ref="AT32:AW32"/>
    <mergeCell ref="AX32:BA32"/>
    <mergeCell ref="BB32:BE32"/>
    <mergeCell ref="BF32:BI32"/>
    <mergeCell ref="C33:D33"/>
    <mergeCell ref="E33:F33"/>
    <mergeCell ref="G33:K33"/>
    <mergeCell ref="L33:M33"/>
    <mergeCell ref="N33:Q33"/>
    <mergeCell ref="R33:U33"/>
    <mergeCell ref="V32:Y32"/>
    <mergeCell ref="Z32:AC32"/>
    <mergeCell ref="AD32:AG32"/>
    <mergeCell ref="AH32:AK32"/>
    <mergeCell ref="AL32:AO32"/>
    <mergeCell ref="AP32:AS32"/>
    <mergeCell ref="AT33:AW33"/>
    <mergeCell ref="AX33:BA33"/>
    <mergeCell ref="BB33:BE33"/>
    <mergeCell ref="BF33:BI33"/>
    <mergeCell ref="AH33:AK33"/>
    <mergeCell ref="AL33:AO33"/>
    <mergeCell ref="AP33:AS33"/>
    <mergeCell ref="C32:D32"/>
    <mergeCell ref="E32:F32"/>
    <mergeCell ref="G32:K32"/>
    <mergeCell ref="L32:M32"/>
    <mergeCell ref="N32:Q32"/>
    <mergeCell ref="R32:U32"/>
    <mergeCell ref="V31:Y31"/>
    <mergeCell ref="Z31:AC31"/>
    <mergeCell ref="AD31:AG31"/>
    <mergeCell ref="V33:Y33"/>
    <mergeCell ref="Z33:AC33"/>
    <mergeCell ref="AD33:AG33"/>
    <mergeCell ref="AX30:BA30"/>
    <mergeCell ref="BB30:BE30"/>
    <mergeCell ref="BF30:BI30"/>
    <mergeCell ref="C31:D31"/>
    <mergeCell ref="E31:F31"/>
    <mergeCell ref="G31:K31"/>
    <mergeCell ref="L31:M31"/>
    <mergeCell ref="N31:Q31"/>
    <mergeCell ref="R31:U31"/>
    <mergeCell ref="V30:Y30"/>
    <mergeCell ref="Z30:AC30"/>
    <mergeCell ref="AD30:AG30"/>
    <mergeCell ref="AH30:AK30"/>
    <mergeCell ref="AL30:AO30"/>
    <mergeCell ref="AP30:AS30"/>
    <mergeCell ref="AT31:AW31"/>
    <mergeCell ref="AX31:BA31"/>
    <mergeCell ref="BB31:BE31"/>
    <mergeCell ref="BF31:BI31"/>
    <mergeCell ref="AH31:AK31"/>
    <mergeCell ref="AL31:AO31"/>
    <mergeCell ref="AP31:AS31"/>
    <mergeCell ref="C30:D30"/>
    <mergeCell ref="E30:F30"/>
    <mergeCell ref="G30:K30"/>
    <mergeCell ref="L30:M30"/>
    <mergeCell ref="N30:Q30"/>
    <mergeCell ref="R30:U30"/>
    <mergeCell ref="V29:Y29"/>
    <mergeCell ref="Z29:AC29"/>
    <mergeCell ref="AD29:AG29"/>
    <mergeCell ref="AT28:AW28"/>
    <mergeCell ref="G28:K28"/>
    <mergeCell ref="L28:M28"/>
    <mergeCell ref="N28:Q28"/>
    <mergeCell ref="R28:U28"/>
    <mergeCell ref="AT30:AW30"/>
    <mergeCell ref="AX28:BA28"/>
    <mergeCell ref="BB28:BE28"/>
    <mergeCell ref="BF28:BI28"/>
    <mergeCell ref="C29:D29"/>
    <mergeCell ref="E29:F29"/>
    <mergeCell ref="G29:K29"/>
    <mergeCell ref="L29:M29"/>
    <mergeCell ref="N29:Q29"/>
    <mergeCell ref="R29:U29"/>
    <mergeCell ref="V28:Y28"/>
    <mergeCell ref="Z28:AC28"/>
    <mergeCell ref="AD28:AG28"/>
    <mergeCell ref="AH28:AK28"/>
    <mergeCell ref="AL28:AO28"/>
    <mergeCell ref="AP28:AS28"/>
    <mergeCell ref="AT29:AW29"/>
    <mergeCell ref="AX29:BA29"/>
    <mergeCell ref="BB29:BE29"/>
    <mergeCell ref="BF29:BI29"/>
    <mergeCell ref="AH29:AK29"/>
    <mergeCell ref="AL29:AO29"/>
    <mergeCell ref="AP29:AS29"/>
    <mergeCell ref="C28:D28"/>
    <mergeCell ref="E28:F28"/>
    <mergeCell ref="AT26:AW26"/>
    <mergeCell ref="AX26:BA26"/>
    <mergeCell ref="BB26:BE26"/>
    <mergeCell ref="BF26:BI26"/>
    <mergeCell ref="C27:D27"/>
    <mergeCell ref="E27:F27"/>
    <mergeCell ref="G27:K27"/>
    <mergeCell ref="L27:M27"/>
    <mergeCell ref="N27:Q27"/>
    <mergeCell ref="R27:U27"/>
    <mergeCell ref="V26:Y26"/>
    <mergeCell ref="Z26:AC26"/>
    <mergeCell ref="AD26:AG26"/>
    <mergeCell ref="AH26:AK26"/>
    <mergeCell ref="AL26:AO26"/>
    <mergeCell ref="AP26:AS26"/>
    <mergeCell ref="AT27:AW27"/>
    <mergeCell ref="AX27:BA27"/>
    <mergeCell ref="BB27:BE27"/>
    <mergeCell ref="BF27:BI27"/>
    <mergeCell ref="AH27:AK27"/>
    <mergeCell ref="AL27:AO27"/>
    <mergeCell ref="AP27:AS27"/>
    <mergeCell ref="C26:D26"/>
    <mergeCell ref="E26:F26"/>
    <mergeCell ref="G26:K26"/>
    <mergeCell ref="L26:M26"/>
    <mergeCell ref="N26:Q26"/>
    <mergeCell ref="R26:U26"/>
    <mergeCell ref="V25:Y25"/>
    <mergeCell ref="Z25:AC25"/>
    <mergeCell ref="AD25:AG25"/>
    <mergeCell ref="V27:Y27"/>
    <mergeCell ref="Z27:AC27"/>
    <mergeCell ref="AD27:AG27"/>
    <mergeCell ref="AX24:BA24"/>
    <mergeCell ref="BB24:BE24"/>
    <mergeCell ref="BF24:BI24"/>
    <mergeCell ref="C25:D25"/>
    <mergeCell ref="E25:F25"/>
    <mergeCell ref="G25:K25"/>
    <mergeCell ref="L25:M25"/>
    <mergeCell ref="N25:Q25"/>
    <mergeCell ref="R25:U25"/>
    <mergeCell ref="V24:Y24"/>
    <mergeCell ref="Z24:AC24"/>
    <mergeCell ref="AD24:AG24"/>
    <mergeCell ref="AH24:AK24"/>
    <mergeCell ref="AL24:AO24"/>
    <mergeCell ref="AP24:AS24"/>
    <mergeCell ref="AT25:AW25"/>
    <mergeCell ref="AX25:BA25"/>
    <mergeCell ref="BB25:BE25"/>
    <mergeCell ref="BF25:BI25"/>
    <mergeCell ref="AH25:AK25"/>
    <mergeCell ref="AL25:AO25"/>
    <mergeCell ref="AP25:AS25"/>
    <mergeCell ref="C24:D24"/>
    <mergeCell ref="E24:F24"/>
    <mergeCell ref="G24:K24"/>
    <mergeCell ref="L24:M24"/>
    <mergeCell ref="N24:Q24"/>
    <mergeCell ref="R24:U24"/>
    <mergeCell ref="V23:Y23"/>
    <mergeCell ref="Z23:AC23"/>
    <mergeCell ref="AD23:AG23"/>
    <mergeCell ref="AT22:AW22"/>
    <mergeCell ref="G22:K22"/>
    <mergeCell ref="L22:M22"/>
    <mergeCell ref="N22:Q22"/>
    <mergeCell ref="R22:U22"/>
    <mergeCell ref="AT24:AW24"/>
    <mergeCell ref="AX22:BA22"/>
    <mergeCell ref="BB22:BE22"/>
    <mergeCell ref="BF22:BI22"/>
    <mergeCell ref="C23:D23"/>
    <mergeCell ref="E23:F23"/>
    <mergeCell ref="G23:K23"/>
    <mergeCell ref="L23:M23"/>
    <mergeCell ref="N23:Q23"/>
    <mergeCell ref="R23:U23"/>
    <mergeCell ref="V22:Y22"/>
    <mergeCell ref="Z22:AC22"/>
    <mergeCell ref="AD22:AG22"/>
    <mergeCell ref="AH22:AK22"/>
    <mergeCell ref="AL22:AO22"/>
    <mergeCell ref="AP22:AS22"/>
    <mergeCell ref="AT23:AW23"/>
    <mergeCell ref="AX23:BA23"/>
    <mergeCell ref="BB23:BE23"/>
    <mergeCell ref="BF23:BI23"/>
    <mergeCell ref="AH23:AK23"/>
    <mergeCell ref="AL23:AO23"/>
    <mergeCell ref="AP23:AS23"/>
    <mergeCell ref="C22:D22"/>
    <mergeCell ref="E22:F22"/>
    <mergeCell ref="AT20:AW20"/>
    <mergeCell ref="AX20:BA20"/>
    <mergeCell ref="BB20:BE20"/>
    <mergeCell ref="BF20:BI20"/>
    <mergeCell ref="C21:D21"/>
    <mergeCell ref="E21:F21"/>
    <mergeCell ref="G21:K21"/>
    <mergeCell ref="L21:M21"/>
    <mergeCell ref="N21:Q21"/>
    <mergeCell ref="R21:U21"/>
    <mergeCell ref="V20:Y20"/>
    <mergeCell ref="Z20:AC20"/>
    <mergeCell ref="AD20:AG20"/>
    <mergeCell ref="AH20:AK20"/>
    <mergeCell ref="AL20:AO20"/>
    <mergeCell ref="AP20:AS20"/>
    <mergeCell ref="AT21:AW21"/>
    <mergeCell ref="AX21:BA21"/>
    <mergeCell ref="BB21:BE21"/>
    <mergeCell ref="BF21:BI21"/>
    <mergeCell ref="AH21:AK21"/>
    <mergeCell ref="AL21:AO21"/>
    <mergeCell ref="AP21:AS21"/>
    <mergeCell ref="C20:D20"/>
    <mergeCell ref="E20:F20"/>
    <mergeCell ref="G20:K20"/>
    <mergeCell ref="L20:M20"/>
    <mergeCell ref="N20:Q20"/>
    <mergeCell ref="R20:U20"/>
    <mergeCell ref="V19:Y19"/>
    <mergeCell ref="Z19:AC19"/>
    <mergeCell ref="AD19:AG19"/>
    <mergeCell ref="V21:Y21"/>
    <mergeCell ref="Z21:AC21"/>
    <mergeCell ref="AD21:AG21"/>
    <mergeCell ref="AX18:BA18"/>
    <mergeCell ref="BB18:BE18"/>
    <mergeCell ref="BF18:BI18"/>
    <mergeCell ref="C19:D19"/>
    <mergeCell ref="E19:F19"/>
    <mergeCell ref="G19:K19"/>
    <mergeCell ref="L19:M19"/>
    <mergeCell ref="N19:Q19"/>
    <mergeCell ref="R19:U19"/>
    <mergeCell ref="V18:Y18"/>
    <mergeCell ref="Z18:AC18"/>
    <mergeCell ref="AD18:AG18"/>
    <mergeCell ref="AH18:AK18"/>
    <mergeCell ref="AL18:AO18"/>
    <mergeCell ref="AP18:AS18"/>
    <mergeCell ref="AT19:AW19"/>
    <mergeCell ref="AX19:BA19"/>
    <mergeCell ref="BB19:BE19"/>
    <mergeCell ref="BF19:BI19"/>
    <mergeCell ref="AH19:AK19"/>
    <mergeCell ref="AL19:AO19"/>
    <mergeCell ref="AP19:AS19"/>
    <mergeCell ref="C18:D18"/>
    <mergeCell ref="E18:F18"/>
    <mergeCell ref="G18:K18"/>
    <mergeCell ref="L18:M18"/>
    <mergeCell ref="N18:Q18"/>
    <mergeCell ref="R18:U18"/>
    <mergeCell ref="V17:Y17"/>
    <mergeCell ref="Z17:AC17"/>
    <mergeCell ref="AD17:AG17"/>
    <mergeCell ref="AT16:AW16"/>
    <mergeCell ref="G16:K16"/>
    <mergeCell ref="L16:M16"/>
    <mergeCell ref="N16:Q16"/>
    <mergeCell ref="R16:U16"/>
    <mergeCell ref="AT18:AW18"/>
    <mergeCell ref="AX16:BA16"/>
    <mergeCell ref="BB16:BE16"/>
    <mergeCell ref="BF16:BI16"/>
    <mergeCell ref="C17:D17"/>
    <mergeCell ref="E17:F17"/>
    <mergeCell ref="G17:K17"/>
    <mergeCell ref="L17:M17"/>
    <mergeCell ref="N17:Q17"/>
    <mergeCell ref="R17:U17"/>
    <mergeCell ref="V16:Y16"/>
    <mergeCell ref="Z16:AC16"/>
    <mergeCell ref="AD16:AG16"/>
    <mergeCell ref="AH16:AK16"/>
    <mergeCell ref="AL16:AO16"/>
    <mergeCell ref="AP16:AS16"/>
    <mergeCell ref="AT17:AW17"/>
    <mergeCell ref="AX17:BA17"/>
    <mergeCell ref="BB17:BE17"/>
    <mergeCell ref="BF17:BI17"/>
    <mergeCell ref="AH17:AK17"/>
    <mergeCell ref="AL17:AO17"/>
    <mergeCell ref="AP17:AS17"/>
    <mergeCell ref="C16:D16"/>
    <mergeCell ref="E16:F16"/>
    <mergeCell ref="A14:BI14"/>
    <mergeCell ref="R13:U13"/>
    <mergeCell ref="V13:Y13"/>
    <mergeCell ref="Z13:AC13"/>
    <mergeCell ref="AD13:AG13"/>
    <mergeCell ref="AH13:AK13"/>
    <mergeCell ref="AL13:AO13"/>
    <mergeCell ref="AT15:AW15"/>
    <mergeCell ref="AX15:BA15"/>
    <mergeCell ref="BB15:BE15"/>
    <mergeCell ref="BF15:BI15"/>
    <mergeCell ref="AH15:AK15"/>
    <mergeCell ref="AL15:AO15"/>
    <mergeCell ref="AP15:AS15"/>
    <mergeCell ref="V15:Y15"/>
    <mergeCell ref="Z15:AC15"/>
    <mergeCell ref="AD15:AG15"/>
    <mergeCell ref="C15:D15"/>
    <mergeCell ref="E15:F15"/>
    <mergeCell ref="G15:K15"/>
    <mergeCell ref="L15:M15"/>
    <mergeCell ref="N15:Q15"/>
    <mergeCell ref="R15:U15"/>
    <mergeCell ref="AP13:AS13"/>
    <mergeCell ref="AT13:AW13"/>
    <mergeCell ref="AX13:BA13"/>
    <mergeCell ref="BB13:BE13"/>
    <mergeCell ref="BF13:BI13"/>
    <mergeCell ref="C12:D12"/>
    <mergeCell ref="E12:F12"/>
    <mergeCell ref="G12:K12"/>
    <mergeCell ref="L12:M12"/>
    <mergeCell ref="N12:Q12"/>
    <mergeCell ref="C13:D13"/>
    <mergeCell ref="E13:F13"/>
    <mergeCell ref="G13:K13"/>
    <mergeCell ref="L13:M13"/>
    <mergeCell ref="N13:Q13"/>
    <mergeCell ref="R12:U12"/>
    <mergeCell ref="V12:Y12"/>
    <mergeCell ref="Z12:AC12"/>
    <mergeCell ref="AD12:AG12"/>
    <mergeCell ref="AX11:BA11"/>
    <mergeCell ref="BB11:BE11"/>
    <mergeCell ref="BF11:BI11"/>
    <mergeCell ref="AH11:AK11"/>
    <mergeCell ref="AL11:AO11"/>
    <mergeCell ref="AX12:BA12"/>
    <mergeCell ref="BB12:BE12"/>
    <mergeCell ref="BF12:BI12"/>
    <mergeCell ref="AH12:AK12"/>
    <mergeCell ref="AL12:AO12"/>
    <mergeCell ref="AP12:AS12"/>
    <mergeCell ref="AT12:AW12"/>
    <mergeCell ref="A6:D6"/>
    <mergeCell ref="E6:Q6"/>
    <mergeCell ref="R6:AD6"/>
    <mergeCell ref="AE6:BI6"/>
    <mergeCell ref="A7:D7"/>
    <mergeCell ref="E7:Q7"/>
    <mergeCell ref="R7:AD7"/>
    <mergeCell ref="AE7:BI7"/>
    <mergeCell ref="R11:U11"/>
    <mergeCell ref="V11:Y11"/>
    <mergeCell ref="Z11:AC11"/>
    <mergeCell ref="AD11:AG11"/>
    <mergeCell ref="A8:D8"/>
    <mergeCell ref="E8:Q8"/>
    <mergeCell ref="R8:AD8"/>
    <mergeCell ref="AE8:BI8"/>
    <mergeCell ref="A10:BI10"/>
    <mergeCell ref="C11:D11"/>
    <mergeCell ref="E11:F11"/>
    <mergeCell ref="G11:K11"/>
    <mergeCell ref="L11:M11"/>
    <mergeCell ref="N11:Q11"/>
    <mergeCell ref="AP11:AS11"/>
    <mergeCell ref="AT11:AW11"/>
    <mergeCell ref="A1:BI1"/>
    <mergeCell ref="A2:K2"/>
    <mergeCell ref="L2:BI2"/>
    <mergeCell ref="A3:BI3"/>
    <mergeCell ref="A4:BI4"/>
    <mergeCell ref="A5:D5"/>
    <mergeCell ref="E5:Q5"/>
    <mergeCell ref="R5:AD5"/>
    <mergeCell ref="AE5:BI5"/>
  </mergeCells>
  <pageMargins left="0.39370078740157483" right="0.39370078740157483" top="0.39370078740157483" bottom="0.39370078740157483" header="0" footer="0"/>
  <pageSetup scale="40" fitToHeight="0" orientation="landscape" horizontalDpi="1200" verticalDpi="1200" r:id="rId1"/>
  <colBreaks count="1" manualBreakCount="1">
    <brk id="61"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1BB7A-2436-49A5-B4DF-EA56CB641AF0}">
  <sheetPr filterMode="1"/>
  <dimension ref="B1:J87"/>
  <sheetViews>
    <sheetView workbookViewId="0">
      <selection activeCell="F25" sqref="F25"/>
    </sheetView>
  </sheetViews>
  <sheetFormatPr baseColWidth="10" defaultColWidth="11.42578125" defaultRowHeight="11.25"/>
  <cols>
    <col min="1" max="1" width="11.42578125" style="97"/>
    <col min="2" max="2" width="21" style="97" customWidth="1"/>
    <col min="3" max="3" width="58.85546875" style="97" customWidth="1"/>
    <col min="4" max="4" width="11.140625" style="97" bestFit="1" customWidth="1"/>
    <col min="5" max="10" width="11.42578125" style="112"/>
    <col min="11" max="16384" width="11.42578125" style="97"/>
  </cols>
  <sheetData>
    <row r="1" spans="2:10" ht="12" thickBot="1">
      <c r="B1" s="93" t="s">
        <v>20</v>
      </c>
      <c r="C1" s="94" t="s">
        <v>21</v>
      </c>
      <c r="D1" s="94" t="s">
        <v>200</v>
      </c>
      <c r="E1" s="95" t="s">
        <v>201</v>
      </c>
      <c r="F1" s="95" t="s">
        <v>202</v>
      </c>
      <c r="G1" s="95" t="s">
        <v>203</v>
      </c>
      <c r="H1" s="95" t="s">
        <v>204</v>
      </c>
      <c r="I1" s="95" t="s">
        <v>205</v>
      </c>
      <c r="J1" s="96" t="s">
        <v>206</v>
      </c>
    </row>
    <row r="2" spans="2:10" ht="33.75">
      <c r="B2" s="113" t="s">
        <v>37</v>
      </c>
      <c r="C2" s="114" t="s">
        <v>38</v>
      </c>
      <c r="D2" s="114" t="s">
        <v>207</v>
      </c>
      <c r="E2" s="115" t="s">
        <v>147</v>
      </c>
      <c r="F2" s="115" t="s">
        <v>208</v>
      </c>
      <c r="G2" s="98"/>
      <c r="H2" s="98"/>
      <c r="I2" s="98"/>
      <c r="J2" s="99"/>
    </row>
    <row r="3" spans="2:10" ht="33.75" hidden="1">
      <c r="B3" s="116" t="s">
        <v>37</v>
      </c>
      <c r="C3" s="117" t="s">
        <v>38</v>
      </c>
      <c r="D3" s="117" t="s">
        <v>209</v>
      </c>
      <c r="E3" s="118" t="s">
        <v>147</v>
      </c>
      <c r="F3" s="118" t="s">
        <v>208</v>
      </c>
      <c r="G3" s="100"/>
      <c r="H3" s="100"/>
      <c r="I3" s="100"/>
      <c r="J3" s="101"/>
    </row>
    <row r="4" spans="2:10" ht="33.75" hidden="1">
      <c r="B4" s="116" t="s">
        <v>37</v>
      </c>
      <c r="C4" s="117" t="s">
        <v>38</v>
      </c>
      <c r="D4" s="117" t="s">
        <v>210</v>
      </c>
      <c r="E4" s="118" t="s">
        <v>147</v>
      </c>
      <c r="F4" s="118" t="s">
        <v>208</v>
      </c>
      <c r="G4" s="100"/>
      <c r="H4" s="100"/>
      <c r="I4" s="100"/>
      <c r="J4" s="101"/>
    </row>
    <row r="5" spans="2:10" ht="22.5" hidden="1">
      <c r="B5" s="116" t="s">
        <v>37</v>
      </c>
      <c r="C5" s="119" t="s">
        <v>47</v>
      </c>
      <c r="D5" s="119" t="s">
        <v>211</v>
      </c>
      <c r="E5" s="120" t="s">
        <v>147</v>
      </c>
      <c r="F5" s="120" t="s">
        <v>208</v>
      </c>
      <c r="G5" s="100"/>
      <c r="H5" s="100"/>
      <c r="I5" s="100"/>
      <c r="J5" s="101"/>
    </row>
    <row r="6" spans="2:10" ht="22.5" hidden="1">
      <c r="B6" s="116" t="s">
        <v>37</v>
      </c>
      <c r="C6" s="119" t="s">
        <v>47</v>
      </c>
      <c r="D6" s="119" t="s">
        <v>212</v>
      </c>
      <c r="E6" s="120" t="s">
        <v>147</v>
      </c>
      <c r="F6" s="120" t="s">
        <v>208</v>
      </c>
      <c r="G6" s="100"/>
      <c r="H6" s="100"/>
      <c r="I6" s="100"/>
      <c r="J6" s="101"/>
    </row>
    <row r="7" spans="2:10" ht="22.5" hidden="1">
      <c r="B7" s="116" t="s">
        <v>37</v>
      </c>
      <c r="C7" s="121" t="s">
        <v>213</v>
      </c>
      <c r="D7" s="121" t="s">
        <v>211</v>
      </c>
      <c r="E7" s="100"/>
      <c r="F7" s="100"/>
      <c r="G7" s="100"/>
      <c r="H7" s="118" t="s">
        <v>83</v>
      </c>
      <c r="I7" s="118" t="s">
        <v>104</v>
      </c>
      <c r="J7" s="101"/>
    </row>
    <row r="8" spans="2:10" ht="22.5" hidden="1">
      <c r="B8" s="116" t="s">
        <v>37</v>
      </c>
      <c r="C8" s="121" t="s">
        <v>213</v>
      </c>
      <c r="D8" s="121" t="s">
        <v>214</v>
      </c>
      <c r="E8" s="100"/>
      <c r="F8" s="100"/>
      <c r="G8" s="100"/>
      <c r="H8" s="118" t="s">
        <v>83</v>
      </c>
      <c r="I8" s="118" t="s">
        <v>104</v>
      </c>
      <c r="J8" s="101"/>
    </row>
    <row r="9" spans="2:10" ht="22.5" hidden="1">
      <c r="B9" s="116" t="s">
        <v>37</v>
      </c>
      <c r="C9" s="121" t="s">
        <v>213</v>
      </c>
      <c r="D9" s="121" t="s">
        <v>215</v>
      </c>
      <c r="E9" s="100"/>
      <c r="F9" s="100"/>
      <c r="G9" s="100"/>
      <c r="H9" s="118" t="s">
        <v>83</v>
      </c>
      <c r="I9" s="118" t="s">
        <v>104</v>
      </c>
      <c r="J9" s="101"/>
    </row>
    <row r="10" spans="2:10">
      <c r="B10" s="116" t="s">
        <v>37</v>
      </c>
      <c r="C10" s="119" t="s">
        <v>54</v>
      </c>
      <c r="D10" s="119" t="s">
        <v>207</v>
      </c>
      <c r="E10" s="100"/>
      <c r="F10" s="118" t="s">
        <v>208</v>
      </c>
      <c r="G10" s="118" t="s">
        <v>77</v>
      </c>
      <c r="H10" s="100"/>
      <c r="I10" s="100"/>
      <c r="J10" s="101"/>
    </row>
    <row r="11" spans="2:10" ht="33.75">
      <c r="B11" s="116" t="s">
        <v>37</v>
      </c>
      <c r="C11" s="119" t="s">
        <v>58</v>
      </c>
      <c r="D11" s="119" t="s">
        <v>207</v>
      </c>
      <c r="E11" s="100"/>
      <c r="F11" s="118" t="s">
        <v>208</v>
      </c>
      <c r="G11" s="100"/>
      <c r="H11" s="100"/>
      <c r="I11" s="100"/>
      <c r="J11" s="122" t="s">
        <v>216</v>
      </c>
    </row>
    <row r="12" spans="2:10">
      <c r="B12" s="116" t="s">
        <v>37</v>
      </c>
      <c r="C12" s="119" t="s">
        <v>62</v>
      </c>
      <c r="D12" s="119" t="s">
        <v>207</v>
      </c>
      <c r="E12" s="100"/>
      <c r="F12" s="100"/>
      <c r="G12" s="118" t="s">
        <v>77</v>
      </c>
      <c r="H12" s="100"/>
      <c r="I12" s="100"/>
      <c r="J12" s="101"/>
    </row>
    <row r="13" spans="2:10" ht="22.5">
      <c r="B13" s="116" t="s">
        <v>37</v>
      </c>
      <c r="C13" s="119" t="s">
        <v>65</v>
      </c>
      <c r="D13" s="119" t="s">
        <v>207</v>
      </c>
      <c r="E13" s="118" t="s">
        <v>147</v>
      </c>
      <c r="F13" s="118" t="s">
        <v>208</v>
      </c>
      <c r="G13" s="100"/>
      <c r="H13" s="100"/>
      <c r="I13" s="100"/>
      <c r="J13" s="101"/>
    </row>
    <row r="14" spans="2:10">
      <c r="B14" s="116" t="s">
        <v>37</v>
      </c>
      <c r="C14" s="119" t="s">
        <v>66</v>
      </c>
      <c r="D14" s="119" t="s">
        <v>207</v>
      </c>
      <c r="E14" s="100"/>
      <c r="F14" s="118" t="s">
        <v>208</v>
      </c>
      <c r="G14" s="100"/>
      <c r="H14" s="100"/>
      <c r="I14" s="100"/>
      <c r="J14" s="101"/>
    </row>
    <row r="15" spans="2:10">
      <c r="B15" s="116" t="s">
        <v>37</v>
      </c>
      <c r="C15" s="119" t="s">
        <v>68</v>
      </c>
      <c r="D15" s="119" t="s">
        <v>207</v>
      </c>
      <c r="E15" s="100"/>
      <c r="F15" s="118" t="s">
        <v>208</v>
      </c>
      <c r="G15" s="100"/>
      <c r="H15" s="100"/>
      <c r="I15" s="118" t="s">
        <v>104</v>
      </c>
      <c r="J15" s="101"/>
    </row>
    <row r="16" spans="2:10" hidden="1">
      <c r="B16" s="116" t="s">
        <v>37</v>
      </c>
      <c r="C16" s="119" t="s">
        <v>68</v>
      </c>
      <c r="D16" s="119" t="s">
        <v>217</v>
      </c>
      <c r="E16" s="100"/>
      <c r="F16" s="118" t="s">
        <v>208</v>
      </c>
      <c r="G16" s="100"/>
      <c r="H16" s="100"/>
      <c r="I16" s="100"/>
      <c r="J16" s="101"/>
    </row>
    <row r="17" spans="2:10" hidden="1">
      <c r="B17" s="116" t="s">
        <v>37</v>
      </c>
      <c r="C17" s="119" t="s">
        <v>68</v>
      </c>
      <c r="D17" s="119" t="s">
        <v>212</v>
      </c>
      <c r="E17" s="100"/>
      <c r="F17" s="118" t="s">
        <v>208</v>
      </c>
      <c r="G17" s="100"/>
      <c r="H17" s="100"/>
      <c r="I17" s="100"/>
      <c r="J17" s="101"/>
    </row>
    <row r="18" spans="2:10" hidden="1">
      <c r="B18" s="116" t="s">
        <v>37</v>
      </c>
      <c r="C18" s="119" t="s">
        <v>68</v>
      </c>
      <c r="D18" s="119" t="s">
        <v>218</v>
      </c>
      <c r="E18" s="100"/>
      <c r="F18" s="118" t="s">
        <v>208</v>
      </c>
      <c r="G18" s="100"/>
      <c r="H18" s="100"/>
      <c r="I18" s="100"/>
      <c r="J18" s="101"/>
    </row>
    <row r="19" spans="2:10" hidden="1">
      <c r="B19" s="116" t="s">
        <v>37</v>
      </c>
      <c r="C19" s="119" t="s">
        <v>70</v>
      </c>
      <c r="D19" s="119" t="s">
        <v>211</v>
      </c>
      <c r="E19" s="100"/>
      <c r="F19" s="100"/>
      <c r="G19" s="100"/>
      <c r="H19" s="118" t="s">
        <v>83</v>
      </c>
      <c r="I19" s="100"/>
      <c r="J19" s="101"/>
    </row>
    <row r="20" spans="2:10" ht="45" hidden="1">
      <c r="B20" s="116" t="s">
        <v>37</v>
      </c>
      <c r="C20" s="119" t="s">
        <v>74</v>
      </c>
      <c r="D20" s="119" t="s">
        <v>211</v>
      </c>
      <c r="E20" s="100"/>
      <c r="F20" s="100"/>
      <c r="G20" s="118" t="s">
        <v>77</v>
      </c>
      <c r="H20" s="100"/>
      <c r="I20" s="100"/>
      <c r="J20" s="101"/>
    </row>
    <row r="21" spans="2:10" ht="45" hidden="1">
      <c r="B21" s="116" t="s">
        <v>37</v>
      </c>
      <c r="C21" s="119" t="s">
        <v>74</v>
      </c>
      <c r="D21" s="119" t="s">
        <v>212</v>
      </c>
      <c r="E21" s="100"/>
      <c r="F21" s="100"/>
      <c r="G21" s="118" t="s">
        <v>77</v>
      </c>
      <c r="H21" s="100"/>
      <c r="I21" s="100"/>
      <c r="J21" s="101"/>
    </row>
    <row r="22" spans="2:10" ht="22.5" hidden="1">
      <c r="B22" s="116" t="s">
        <v>37</v>
      </c>
      <c r="C22" s="119" t="s">
        <v>219</v>
      </c>
      <c r="D22" s="119" t="s">
        <v>220</v>
      </c>
      <c r="E22" s="100"/>
      <c r="F22" s="118" t="s">
        <v>208</v>
      </c>
      <c r="G22" s="100"/>
      <c r="H22" s="100"/>
      <c r="I22" s="100"/>
      <c r="J22" s="101"/>
    </row>
    <row r="23" spans="2:10" ht="22.5">
      <c r="B23" s="116" t="s">
        <v>37</v>
      </c>
      <c r="C23" s="119" t="s">
        <v>81</v>
      </c>
      <c r="D23" s="119" t="s">
        <v>207</v>
      </c>
      <c r="E23" s="100"/>
      <c r="F23" s="100"/>
      <c r="G23" s="100"/>
      <c r="H23" s="118" t="s">
        <v>83</v>
      </c>
      <c r="I23" s="100"/>
      <c r="J23" s="101"/>
    </row>
    <row r="24" spans="2:10" ht="33.75" hidden="1">
      <c r="B24" s="116" t="s">
        <v>37</v>
      </c>
      <c r="C24" s="119" t="s">
        <v>84</v>
      </c>
      <c r="D24" s="119" t="s">
        <v>220</v>
      </c>
      <c r="E24" s="100"/>
      <c r="F24" s="100"/>
      <c r="G24" s="100"/>
      <c r="H24" s="118" t="s">
        <v>83</v>
      </c>
      <c r="I24" s="100"/>
      <c r="J24" s="101"/>
    </row>
    <row r="25" spans="2:10" ht="45">
      <c r="B25" s="116" t="s">
        <v>37</v>
      </c>
      <c r="C25" s="119" t="s">
        <v>88</v>
      </c>
      <c r="D25" s="119" t="s">
        <v>207</v>
      </c>
      <c r="E25" s="100"/>
      <c r="F25" s="100"/>
      <c r="G25" s="100"/>
      <c r="H25" s="100"/>
      <c r="I25" s="118" t="s">
        <v>104</v>
      </c>
      <c r="J25" s="101"/>
    </row>
    <row r="26" spans="2:10" ht="45" hidden="1">
      <c r="B26" s="116" t="s">
        <v>37</v>
      </c>
      <c r="C26" s="119" t="s">
        <v>221</v>
      </c>
      <c r="D26" s="119" t="s">
        <v>220</v>
      </c>
      <c r="E26" s="118" t="s">
        <v>147</v>
      </c>
      <c r="F26" s="100"/>
      <c r="G26" s="100"/>
      <c r="H26" s="100"/>
      <c r="I26" s="100"/>
      <c r="J26" s="101"/>
    </row>
    <row r="27" spans="2:10" ht="45" hidden="1">
      <c r="B27" s="116" t="s">
        <v>37</v>
      </c>
      <c r="C27" s="119" t="s">
        <v>221</v>
      </c>
      <c r="D27" s="119" t="s">
        <v>215</v>
      </c>
      <c r="E27" s="118" t="s">
        <v>147</v>
      </c>
      <c r="F27" s="100"/>
      <c r="G27" s="100"/>
      <c r="H27" s="100"/>
      <c r="I27" s="100"/>
      <c r="J27" s="101"/>
    </row>
    <row r="28" spans="2:10" ht="33.75" hidden="1">
      <c r="B28" s="116" t="s">
        <v>37</v>
      </c>
      <c r="C28" s="119" t="s">
        <v>95</v>
      </c>
      <c r="D28" s="102" t="s">
        <v>214</v>
      </c>
      <c r="E28" s="100"/>
      <c r="F28" s="118" t="s">
        <v>208</v>
      </c>
      <c r="G28" s="100"/>
      <c r="H28" s="100"/>
      <c r="I28" s="100"/>
      <c r="J28" s="101"/>
    </row>
    <row r="29" spans="2:10" ht="33.75" hidden="1">
      <c r="B29" s="116" t="s">
        <v>37</v>
      </c>
      <c r="C29" s="119" t="s">
        <v>95</v>
      </c>
      <c r="D29" s="102" t="s">
        <v>222</v>
      </c>
      <c r="E29" s="100"/>
      <c r="F29" s="118" t="s">
        <v>208</v>
      </c>
      <c r="G29" s="100"/>
      <c r="H29" s="100"/>
      <c r="I29" s="100"/>
      <c r="J29" s="101"/>
    </row>
    <row r="30" spans="2:10" hidden="1">
      <c r="B30" s="116" t="s">
        <v>37</v>
      </c>
      <c r="C30" s="119" t="s">
        <v>98</v>
      </c>
      <c r="D30" s="102" t="s">
        <v>214</v>
      </c>
      <c r="E30" s="118" t="s">
        <v>147</v>
      </c>
      <c r="F30" s="100"/>
      <c r="G30" s="118" t="s">
        <v>77</v>
      </c>
      <c r="H30" s="100"/>
      <c r="I30" s="100"/>
      <c r="J30" s="101"/>
    </row>
    <row r="31" spans="2:10" hidden="1">
      <c r="B31" s="116" t="s">
        <v>37</v>
      </c>
      <c r="C31" s="119" t="s">
        <v>98</v>
      </c>
      <c r="D31" s="119" t="s">
        <v>222</v>
      </c>
      <c r="E31" s="118" t="s">
        <v>147</v>
      </c>
      <c r="F31" s="100"/>
      <c r="G31" s="118" t="s">
        <v>77</v>
      </c>
      <c r="H31" s="100"/>
      <c r="I31" s="100"/>
      <c r="J31" s="101"/>
    </row>
    <row r="32" spans="2:10" hidden="1">
      <c r="B32" s="116" t="s">
        <v>37</v>
      </c>
      <c r="C32" s="119" t="s">
        <v>102</v>
      </c>
      <c r="D32" s="119" t="s">
        <v>212</v>
      </c>
      <c r="E32" s="100"/>
      <c r="F32" s="100"/>
      <c r="G32" s="100"/>
      <c r="H32" s="100"/>
      <c r="I32" s="118" t="s">
        <v>104</v>
      </c>
      <c r="J32" s="101"/>
    </row>
    <row r="33" spans="2:10" ht="33.75" hidden="1">
      <c r="B33" s="116" t="s">
        <v>37</v>
      </c>
      <c r="C33" s="119" t="s">
        <v>105</v>
      </c>
      <c r="D33" s="119" t="s">
        <v>215</v>
      </c>
      <c r="E33" s="100"/>
      <c r="F33" s="100"/>
      <c r="G33" s="100"/>
      <c r="H33" s="118" t="s">
        <v>83</v>
      </c>
      <c r="I33" s="100"/>
      <c r="J33" s="101"/>
    </row>
    <row r="34" spans="2:10" ht="45" hidden="1">
      <c r="B34" s="116" t="s">
        <v>37</v>
      </c>
      <c r="C34" s="119" t="s">
        <v>108</v>
      </c>
      <c r="D34" s="119" t="s">
        <v>209</v>
      </c>
      <c r="E34" s="118" t="s">
        <v>147</v>
      </c>
      <c r="F34" s="100"/>
      <c r="G34" s="118" t="s">
        <v>77</v>
      </c>
      <c r="H34" s="100"/>
      <c r="I34" s="100"/>
      <c r="J34" s="101"/>
    </row>
    <row r="35" spans="2:10" ht="45" hidden="1">
      <c r="B35" s="116" t="s">
        <v>37</v>
      </c>
      <c r="C35" s="119" t="s">
        <v>112</v>
      </c>
      <c r="D35" s="119" t="s">
        <v>218</v>
      </c>
      <c r="E35" s="118" t="s">
        <v>147</v>
      </c>
      <c r="F35" s="100"/>
      <c r="G35" s="118" t="s">
        <v>77</v>
      </c>
      <c r="H35" s="100"/>
      <c r="I35" s="100"/>
      <c r="J35" s="101"/>
    </row>
    <row r="36" spans="2:10" hidden="1">
      <c r="B36" s="116" t="s">
        <v>37</v>
      </c>
      <c r="C36" s="119" t="s">
        <v>114</v>
      </c>
      <c r="D36" s="119" t="s">
        <v>223</v>
      </c>
      <c r="E36" s="100"/>
      <c r="F36" s="100"/>
      <c r="G36" s="100"/>
      <c r="H36" s="100"/>
      <c r="I36" s="100"/>
      <c r="J36" s="122" t="s">
        <v>216</v>
      </c>
    </row>
    <row r="37" spans="2:10" ht="22.5" hidden="1">
      <c r="B37" s="116" t="s">
        <v>37</v>
      </c>
      <c r="C37" s="119" t="s">
        <v>224</v>
      </c>
      <c r="D37" s="119" t="s">
        <v>214</v>
      </c>
      <c r="E37" s="100"/>
      <c r="F37" s="100"/>
      <c r="G37" s="100"/>
      <c r="H37" s="100"/>
      <c r="I37" s="118" t="s">
        <v>104</v>
      </c>
      <c r="J37" s="101"/>
    </row>
    <row r="38" spans="2:10" hidden="1">
      <c r="B38" s="116" t="s">
        <v>37</v>
      </c>
      <c r="C38" s="119" t="s">
        <v>121</v>
      </c>
      <c r="D38" s="119" t="s">
        <v>222</v>
      </c>
      <c r="E38" s="100"/>
      <c r="F38" s="100"/>
      <c r="G38" s="100"/>
      <c r="H38" s="118" t="s">
        <v>83</v>
      </c>
      <c r="I38" s="100"/>
      <c r="J38" s="101"/>
    </row>
    <row r="39" spans="2:10" ht="23.25" hidden="1" thickBot="1">
      <c r="B39" s="123" t="s">
        <v>37</v>
      </c>
      <c r="C39" s="124" t="s">
        <v>123</v>
      </c>
      <c r="D39" s="124" t="s">
        <v>222</v>
      </c>
      <c r="E39" s="103"/>
      <c r="F39" s="103"/>
      <c r="G39" s="103"/>
      <c r="H39" s="103"/>
      <c r="I39" s="125" t="s">
        <v>104</v>
      </c>
      <c r="J39" s="104"/>
    </row>
    <row r="40" spans="2:10" hidden="1">
      <c r="B40" s="113" t="s">
        <v>127</v>
      </c>
      <c r="C40" s="127" t="s">
        <v>128</v>
      </c>
      <c r="D40" s="127" t="s">
        <v>209</v>
      </c>
      <c r="E40" s="98"/>
      <c r="F40" s="98"/>
      <c r="G40" s="98"/>
      <c r="H40" s="98"/>
      <c r="I40" s="115" t="s">
        <v>104</v>
      </c>
      <c r="J40" s="99"/>
    </row>
    <row r="41" spans="2:10" ht="22.5" hidden="1">
      <c r="B41" s="116" t="s">
        <v>127</v>
      </c>
      <c r="C41" s="119" t="s">
        <v>132</v>
      </c>
      <c r="D41" s="102" t="s">
        <v>215</v>
      </c>
      <c r="E41" s="100"/>
      <c r="F41" s="100"/>
      <c r="G41" s="100"/>
      <c r="H41" s="100"/>
      <c r="I41" s="100"/>
      <c r="J41" s="122" t="s">
        <v>216</v>
      </c>
    </row>
    <row r="42" spans="2:10" ht="22.5">
      <c r="B42" s="128" t="s">
        <v>225</v>
      </c>
      <c r="C42" s="129" t="s">
        <v>226</v>
      </c>
      <c r="D42" s="129" t="s">
        <v>207</v>
      </c>
      <c r="E42" s="130" t="s">
        <v>147</v>
      </c>
      <c r="F42" s="105"/>
      <c r="G42" s="105"/>
      <c r="H42" s="105"/>
      <c r="I42" s="105"/>
      <c r="J42" s="106"/>
    </row>
    <row r="43" spans="2:10" hidden="1">
      <c r="B43" s="116" t="s">
        <v>137</v>
      </c>
      <c r="C43" s="119" t="s">
        <v>138</v>
      </c>
      <c r="D43" s="119" t="s">
        <v>211</v>
      </c>
      <c r="E43" s="118"/>
      <c r="F43" s="118"/>
      <c r="G43" s="118" t="s">
        <v>77</v>
      </c>
      <c r="H43" s="100"/>
      <c r="I43" s="100"/>
      <c r="J43" s="101"/>
    </row>
    <row r="44" spans="2:10">
      <c r="B44" s="116" t="s">
        <v>137</v>
      </c>
      <c r="C44" s="119" t="s">
        <v>138</v>
      </c>
      <c r="D44" s="119" t="s">
        <v>207</v>
      </c>
      <c r="E44" s="118"/>
      <c r="F44" s="118"/>
      <c r="G44" s="118" t="s">
        <v>77</v>
      </c>
      <c r="H44" s="100"/>
      <c r="I44" s="100"/>
      <c r="J44" s="101"/>
    </row>
    <row r="45" spans="2:10" hidden="1">
      <c r="B45" s="116" t="s">
        <v>137</v>
      </c>
      <c r="C45" s="119" t="s">
        <v>138</v>
      </c>
      <c r="D45" s="119" t="s">
        <v>220</v>
      </c>
      <c r="E45" s="118"/>
      <c r="F45" s="118"/>
      <c r="G45" s="118" t="s">
        <v>77</v>
      </c>
      <c r="H45" s="100"/>
      <c r="I45" s="100"/>
      <c r="J45" s="101"/>
    </row>
    <row r="46" spans="2:10" hidden="1">
      <c r="B46" s="116" t="s">
        <v>137</v>
      </c>
      <c r="C46" s="119" t="s">
        <v>138</v>
      </c>
      <c r="D46" s="119" t="s">
        <v>217</v>
      </c>
      <c r="E46" s="118"/>
      <c r="F46" s="118"/>
      <c r="G46" s="118" t="s">
        <v>77</v>
      </c>
      <c r="H46" s="100"/>
      <c r="I46" s="100"/>
      <c r="J46" s="101"/>
    </row>
    <row r="47" spans="2:10" hidden="1">
      <c r="B47" s="116" t="s">
        <v>137</v>
      </c>
      <c r="C47" s="119" t="s">
        <v>138</v>
      </c>
      <c r="D47" s="119" t="s">
        <v>214</v>
      </c>
      <c r="E47" s="118"/>
      <c r="F47" s="118"/>
      <c r="G47" s="118" t="s">
        <v>77</v>
      </c>
      <c r="H47" s="100"/>
      <c r="I47" s="100"/>
      <c r="J47" s="101"/>
    </row>
    <row r="48" spans="2:10" hidden="1">
      <c r="B48" s="116" t="s">
        <v>137</v>
      </c>
      <c r="C48" s="119" t="s">
        <v>138</v>
      </c>
      <c r="D48" s="119" t="s">
        <v>209</v>
      </c>
      <c r="E48" s="118"/>
      <c r="F48" s="118"/>
      <c r="G48" s="118" t="s">
        <v>77</v>
      </c>
      <c r="H48" s="100"/>
      <c r="I48" s="100"/>
      <c r="J48" s="101"/>
    </row>
    <row r="49" spans="2:10" hidden="1">
      <c r="B49" s="116" t="s">
        <v>137</v>
      </c>
      <c r="C49" s="119" t="s">
        <v>138</v>
      </c>
      <c r="D49" s="119" t="s">
        <v>212</v>
      </c>
      <c r="E49" s="118"/>
      <c r="F49" s="118"/>
      <c r="G49" s="118" t="s">
        <v>77</v>
      </c>
      <c r="H49" s="100"/>
      <c r="I49" s="100"/>
      <c r="J49" s="101"/>
    </row>
    <row r="50" spans="2:10" hidden="1">
      <c r="B50" s="116" t="s">
        <v>137</v>
      </c>
      <c r="C50" s="119" t="s">
        <v>138</v>
      </c>
      <c r="D50" s="119" t="s">
        <v>223</v>
      </c>
      <c r="E50" s="118"/>
      <c r="F50" s="118"/>
      <c r="G50" s="118" t="s">
        <v>77</v>
      </c>
      <c r="H50" s="100"/>
      <c r="I50" s="100"/>
      <c r="J50" s="101"/>
    </row>
    <row r="51" spans="2:10" hidden="1">
      <c r="B51" s="116" t="s">
        <v>137</v>
      </c>
      <c r="C51" s="119" t="s">
        <v>138</v>
      </c>
      <c r="D51" s="119" t="s">
        <v>215</v>
      </c>
      <c r="E51" s="118"/>
      <c r="F51" s="118"/>
      <c r="G51" s="118" t="s">
        <v>77</v>
      </c>
      <c r="H51" s="100"/>
      <c r="I51" s="100"/>
      <c r="J51" s="101"/>
    </row>
    <row r="52" spans="2:10" hidden="1">
      <c r="B52" s="116" t="s">
        <v>137</v>
      </c>
      <c r="C52" s="119" t="s">
        <v>138</v>
      </c>
      <c r="D52" s="119" t="s">
        <v>218</v>
      </c>
      <c r="E52" s="118"/>
      <c r="F52" s="118"/>
      <c r="G52" s="118" t="s">
        <v>77</v>
      </c>
      <c r="H52" s="100"/>
      <c r="I52" s="100"/>
      <c r="J52" s="101"/>
    </row>
    <row r="53" spans="2:10" hidden="1">
      <c r="B53" s="116" t="s">
        <v>137</v>
      </c>
      <c r="C53" s="119" t="s">
        <v>138</v>
      </c>
      <c r="D53" s="119" t="s">
        <v>222</v>
      </c>
      <c r="E53" s="118"/>
      <c r="F53" s="118"/>
      <c r="G53" s="118" t="s">
        <v>77</v>
      </c>
      <c r="H53" s="100"/>
      <c r="I53" s="100"/>
      <c r="J53" s="101"/>
    </row>
    <row r="54" spans="2:10" hidden="1">
      <c r="B54" s="116" t="s">
        <v>137</v>
      </c>
      <c r="C54" s="119" t="s">
        <v>138</v>
      </c>
      <c r="D54" s="119" t="s">
        <v>210</v>
      </c>
      <c r="E54" s="118"/>
      <c r="F54" s="118"/>
      <c r="G54" s="118" t="s">
        <v>77</v>
      </c>
      <c r="H54" s="100"/>
      <c r="I54" s="100"/>
      <c r="J54" s="101"/>
    </row>
    <row r="55" spans="2:10" hidden="1">
      <c r="B55" s="116" t="s">
        <v>137</v>
      </c>
      <c r="C55" s="119" t="s">
        <v>141</v>
      </c>
      <c r="D55" s="119" t="s">
        <v>211</v>
      </c>
      <c r="E55" s="118"/>
      <c r="F55" s="118"/>
      <c r="G55" s="118" t="s">
        <v>77</v>
      </c>
      <c r="H55" s="100"/>
      <c r="I55" s="100"/>
      <c r="J55" s="101"/>
    </row>
    <row r="56" spans="2:10">
      <c r="B56" s="116" t="s">
        <v>137</v>
      </c>
      <c r="C56" s="119" t="s">
        <v>141</v>
      </c>
      <c r="D56" s="119" t="s">
        <v>207</v>
      </c>
      <c r="E56" s="118"/>
      <c r="F56" s="118"/>
      <c r="G56" s="118" t="s">
        <v>77</v>
      </c>
      <c r="H56" s="100"/>
      <c r="I56" s="100"/>
      <c r="J56" s="101"/>
    </row>
    <row r="57" spans="2:10" hidden="1">
      <c r="B57" s="116" t="s">
        <v>137</v>
      </c>
      <c r="C57" s="119" t="s">
        <v>141</v>
      </c>
      <c r="D57" s="119" t="s">
        <v>220</v>
      </c>
      <c r="E57" s="118"/>
      <c r="F57" s="118"/>
      <c r="G57" s="118" t="s">
        <v>77</v>
      </c>
      <c r="H57" s="100"/>
      <c r="I57" s="100"/>
      <c r="J57" s="101"/>
    </row>
    <row r="58" spans="2:10" hidden="1">
      <c r="B58" s="116" t="s">
        <v>137</v>
      </c>
      <c r="C58" s="119" t="s">
        <v>141</v>
      </c>
      <c r="D58" s="119" t="s">
        <v>217</v>
      </c>
      <c r="E58" s="118"/>
      <c r="F58" s="118"/>
      <c r="G58" s="118" t="s">
        <v>77</v>
      </c>
      <c r="H58" s="100"/>
      <c r="I58" s="100"/>
      <c r="J58" s="101"/>
    </row>
    <row r="59" spans="2:10" s="109" customFormat="1" hidden="1">
      <c r="B59" s="116" t="s">
        <v>137</v>
      </c>
      <c r="C59" s="119" t="s">
        <v>141</v>
      </c>
      <c r="D59" s="119" t="s">
        <v>214</v>
      </c>
      <c r="E59" s="131"/>
      <c r="F59" s="131"/>
      <c r="G59" s="131" t="s">
        <v>77</v>
      </c>
      <c r="H59" s="107"/>
      <c r="I59" s="107"/>
      <c r="J59" s="108"/>
    </row>
    <row r="60" spans="2:10" s="109" customFormat="1" hidden="1">
      <c r="B60" s="116" t="s">
        <v>137</v>
      </c>
      <c r="C60" s="119" t="s">
        <v>141</v>
      </c>
      <c r="D60" s="119" t="s">
        <v>209</v>
      </c>
      <c r="E60" s="131"/>
      <c r="F60" s="131"/>
      <c r="G60" s="131" t="s">
        <v>77</v>
      </c>
      <c r="H60" s="107"/>
      <c r="I60" s="107"/>
      <c r="J60" s="108"/>
    </row>
    <row r="61" spans="2:10" s="109" customFormat="1" hidden="1">
      <c r="B61" s="116" t="s">
        <v>137</v>
      </c>
      <c r="C61" s="119" t="s">
        <v>141</v>
      </c>
      <c r="D61" s="119" t="s">
        <v>212</v>
      </c>
      <c r="E61" s="131"/>
      <c r="F61" s="131"/>
      <c r="G61" s="131" t="s">
        <v>77</v>
      </c>
      <c r="H61" s="107"/>
      <c r="I61" s="107"/>
      <c r="J61" s="108"/>
    </row>
    <row r="62" spans="2:10" s="109" customFormat="1" hidden="1">
      <c r="B62" s="116" t="s">
        <v>137</v>
      </c>
      <c r="C62" s="119" t="s">
        <v>141</v>
      </c>
      <c r="D62" s="119" t="s">
        <v>223</v>
      </c>
      <c r="E62" s="131"/>
      <c r="F62" s="131"/>
      <c r="G62" s="131" t="s">
        <v>77</v>
      </c>
      <c r="H62" s="107"/>
      <c r="I62" s="107"/>
      <c r="J62" s="108"/>
    </row>
    <row r="63" spans="2:10" s="109" customFormat="1" hidden="1">
      <c r="B63" s="116" t="s">
        <v>137</v>
      </c>
      <c r="C63" s="119" t="s">
        <v>141</v>
      </c>
      <c r="D63" s="119" t="s">
        <v>215</v>
      </c>
      <c r="E63" s="131"/>
      <c r="F63" s="131"/>
      <c r="G63" s="131" t="s">
        <v>77</v>
      </c>
      <c r="H63" s="107"/>
      <c r="I63" s="107"/>
      <c r="J63" s="108"/>
    </row>
    <row r="64" spans="2:10" s="109" customFormat="1" hidden="1">
      <c r="B64" s="116" t="s">
        <v>137</v>
      </c>
      <c r="C64" s="119" t="s">
        <v>141</v>
      </c>
      <c r="D64" s="119" t="s">
        <v>218</v>
      </c>
      <c r="E64" s="131"/>
      <c r="F64" s="131"/>
      <c r="G64" s="131" t="s">
        <v>77</v>
      </c>
      <c r="H64" s="107"/>
      <c r="I64" s="107"/>
      <c r="J64" s="108"/>
    </row>
    <row r="65" spans="2:10" s="109" customFormat="1" hidden="1">
      <c r="B65" s="116" t="s">
        <v>137</v>
      </c>
      <c r="C65" s="119" t="s">
        <v>141</v>
      </c>
      <c r="D65" s="119" t="s">
        <v>222</v>
      </c>
      <c r="E65" s="131"/>
      <c r="F65" s="131"/>
      <c r="G65" s="131" t="s">
        <v>77</v>
      </c>
      <c r="H65" s="107"/>
      <c r="I65" s="107"/>
      <c r="J65" s="108"/>
    </row>
    <row r="66" spans="2:10" s="109" customFormat="1" hidden="1">
      <c r="B66" s="116" t="s">
        <v>137</v>
      </c>
      <c r="C66" s="119" t="s">
        <v>141</v>
      </c>
      <c r="D66" s="119" t="s">
        <v>210</v>
      </c>
      <c r="E66" s="131"/>
      <c r="F66" s="131"/>
      <c r="G66" s="131" t="s">
        <v>77</v>
      </c>
      <c r="H66" s="107"/>
      <c r="I66" s="107"/>
      <c r="J66" s="108"/>
    </row>
    <row r="67" spans="2:10" hidden="1">
      <c r="B67" s="132" t="s">
        <v>137</v>
      </c>
      <c r="C67" s="133" t="s">
        <v>142</v>
      </c>
      <c r="D67" s="133" t="s">
        <v>220</v>
      </c>
      <c r="E67" s="100"/>
      <c r="F67" s="100"/>
      <c r="G67" s="100"/>
      <c r="H67" s="100"/>
      <c r="I67" s="100"/>
      <c r="J67" s="122" t="s">
        <v>216</v>
      </c>
    </row>
    <row r="68" spans="2:10" hidden="1">
      <c r="B68" s="132" t="s">
        <v>137</v>
      </c>
      <c r="C68" s="133" t="s">
        <v>142</v>
      </c>
      <c r="D68" s="133" t="s">
        <v>222</v>
      </c>
      <c r="E68" s="100"/>
      <c r="F68" s="100"/>
      <c r="G68" s="100"/>
      <c r="H68" s="100"/>
      <c r="I68" s="100"/>
      <c r="J68" s="122" t="s">
        <v>216</v>
      </c>
    </row>
    <row r="69" spans="2:10">
      <c r="B69" s="132" t="s">
        <v>137</v>
      </c>
      <c r="C69" s="133" t="s">
        <v>143</v>
      </c>
      <c r="D69" s="133" t="s">
        <v>207</v>
      </c>
      <c r="E69" s="100"/>
      <c r="F69" s="100"/>
      <c r="G69" s="100"/>
      <c r="H69" s="118" t="s">
        <v>83</v>
      </c>
      <c r="I69" s="100"/>
      <c r="J69" s="101"/>
    </row>
    <row r="70" spans="2:10" hidden="1">
      <c r="B70" s="132" t="s">
        <v>137</v>
      </c>
      <c r="C70" s="133" t="s">
        <v>143</v>
      </c>
      <c r="D70" s="133" t="s">
        <v>217</v>
      </c>
      <c r="E70" s="100"/>
      <c r="F70" s="100"/>
      <c r="G70" s="100"/>
      <c r="H70" s="118" t="s">
        <v>83</v>
      </c>
      <c r="I70" s="100"/>
      <c r="J70" s="101"/>
    </row>
    <row r="71" spans="2:10" hidden="1">
      <c r="B71" s="132" t="s">
        <v>137</v>
      </c>
      <c r="C71" s="133" t="s">
        <v>143</v>
      </c>
      <c r="D71" s="133" t="s">
        <v>209</v>
      </c>
      <c r="E71" s="100"/>
      <c r="F71" s="100"/>
      <c r="G71" s="100"/>
      <c r="H71" s="118" t="s">
        <v>83</v>
      </c>
      <c r="I71" s="100"/>
      <c r="J71" s="101"/>
    </row>
    <row r="72" spans="2:10" hidden="1">
      <c r="B72" s="132" t="s">
        <v>137</v>
      </c>
      <c r="C72" s="133" t="s">
        <v>143</v>
      </c>
      <c r="D72" s="133" t="s">
        <v>223</v>
      </c>
      <c r="E72" s="100"/>
      <c r="F72" s="100"/>
      <c r="G72" s="100"/>
      <c r="H72" s="118" t="s">
        <v>83</v>
      </c>
      <c r="I72" s="100"/>
      <c r="J72" s="101"/>
    </row>
    <row r="73" spans="2:10" hidden="1">
      <c r="B73" s="132" t="s">
        <v>137</v>
      </c>
      <c r="C73" s="133" t="s">
        <v>143</v>
      </c>
      <c r="D73" s="133" t="s">
        <v>218</v>
      </c>
      <c r="E73" s="100"/>
      <c r="F73" s="100"/>
      <c r="G73" s="100"/>
      <c r="H73" s="118" t="s">
        <v>83</v>
      </c>
      <c r="I73" s="100"/>
      <c r="J73" s="101"/>
    </row>
    <row r="74" spans="2:10" hidden="1">
      <c r="B74" s="132" t="s">
        <v>137</v>
      </c>
      <c r="C74" s="133" t="s">
        <v>143</v>
      </c>
      <c r="D74" s="133" t="s">
        <v>210</v>
      </c>
      <c r="E74" s="100"/>
      <c r="F74" s="100"/>
      <c r="G74" s="100"/>
      <c r="H74" s="118" t="s">
        <v>83</v>
      </c>
      <c r="I74" s="100"/>
      <c r="J74" s="101"/>
    </row>
    <row r="75" spans="2:10" s="109" customFormat="1" ht="22.5" hidden="1">
      <c r="B75" s="116" t="s">
        <v>137</v>
      </c>
      <c r="C75" s="119" t="s">
        <v>145</v>
      </c>
      <c r="D75" s="119" t="s">
        <v>217</v>
      </c>
      <c r="E75" s="131" t="s">
        <v>147</v>
      </c>
      <c r="F75" s="107"/>
      <c r="G75" s="107"/>
      <c r="H75" s="107"/>
      <c r="I75" s="107"/>
      <c r="J75" s="108"/>
    </row>
    <row r="76" spans="2:10" s="109" customFormat="1" hidden="1">
      <c r="B76" s="116" t="s">
        <v>137</v>
      </c>
      <c r="C76" s="119" t="s">
        <v>148</v>
      </c>
      <c r="D76" s="119" t="s">
        <v>215</v>
      </c>
      <c r="E76" s="107"/>
      <c r="F76" s="107"/>
      <c r="G76" s="131" t="s">
        <v>77</v>
      </c>
      <c r="H76" s="107"/>
      <c r="I76" s="107"/>
      <c r="J76" s="108"/>
    </row>
    <row r="77" spans="2:10" s="109" customFormat="1" hidden="1">
      <c r="B77" s="116" t="s">
        <v>151</v>
      </c>
      <c r="C77" s="119" t="s">
        <v>152</v>
      </c>
      <c r="D77" s="119" t="s">
        <v>217</v>
      </c>
      <c r="E77" s="131" t="s">
        <v>147</v>
      </c>
      <c r="F77" s="107"/>
      <c r="G77" s="107"/>
      <c r="H77" s="107"/>
      <c r="I77" s="107"/>
      <c r="J77" s="134" t="s">
        <v>216</v>
      </c>
    </row>
    <row r="78" spans="2:10" s="109" customFormat="1" hidden="1">
      <c r="B78" s="116" t="s">
        <v>151</v>
      </c>
      <c r="C78" s="119" t="s">
        <v>152</v>
      </c>
      <c r="D78" s="119" t="s">
        <v>222</v>
      </c>
      <c r="E78" s="131" t="s">
        <v>147</v>
      </c>
      <c r="F78" s="107"/>
      <c r="G78" s="107"/>
      <c r="H78" s="107"/>
      <c r="I78" s="107"/>
      <c r="J78" s="134" t="s">
        <v>216</v>
      </c>
    </row>
    <row r="79" spans="2:10" s="109" customFormat="1" hidden="1">
      <c r="B79" s="116" t="s">
        <v>151</v>
      </c>
      <c r="C79" s="121" t="s">
        <v>155</v>
      </c>
      <c r="D79" s="121" t="s">
        <v>218</v>
      </c>
      <c r="E79" s="107"/>
      <c r="F79" s="107"/>
      <c r="G79" s="107"/>
      <c r="H79" s="107"/>
      <c r="I79" s="131" t="s">
        <v>104</v>
      </c>
      <c r="J79" s="108"/>
    </row>
    <row r="80" spans="2:10" s="109" customFormat="1" ht="22.5" hidden="1">
      <c r="B80" s="116" t="s">
        <v>151</v>
      </c>
      <c r="C80" s="121" t="s">
        <v>156</v>
      </c>
      <c r="D80" s="121" t="s">
        <v>220</v>
      </c>
      <c r="E80" s="107"/>
      <c r="F80" s="131" t="s">
        <v>208</v>
      </c>
      <c r="G80" s="107"/>
      <c r="H80" s="107"/>
      <c r="I80" s="107"/>
      <c r="J80" s="108"/>
    </row>
    <row r="81" spans="2:10" s="109" customFormat="1" ht="22.5" hidden="1">
      <c r="B81" s="116" t="s">
        <v>151</v>
      </c>
      <c r="C81" s="121" t="s">
        <v>156</v>
      </c>
      <c r="D81" s="121" t="s">
        <v>215</v>
      </c>
      <c r="E81" s="107"/>
      <c r="F81" s="131" t="s">
        <v>208</v>
      </c>
      <c r="G81" s="107"/>
      <c r="H81" s="107"/>
      <c r="I81" s="107"/>
      <c r="J81" s="108"/>
    </row>
    <row r="82" spans="2:10" s="109" customFormat="1" hidden="1">
      <c r="B82" s="116" t="s">
        <v>151</v>
      </c>
      <c r="C82" s="119" t="s">
        <v>158</v>
      </c>
      <c r="D82" s="102" t="s">
        <v>212</v>
      </c>
      <c r="E82" s="107"/>
      <c r="F82" s="107"/>
      <c r="G82" s="107"/>
      <c r="H82" s="131" t="s">
        <v>83</v>
      </c>
      <c r="I82" s="107"/>
      <c r="J82" s="108"/>
    </row>
    <row r="83" spans="2:10" s="109" customFormat="1" hidden="1">
      <c r="B83" s="116" t="s">
        <v>151</v>
      </c>
      <c r="C83" s="119" t="s">
        <v>161</v>
      </c>
      <c r="D83" s="119" t="s">
        <v>209</v>
      </c>
      <c r="E83" s="107"/>
      <c r="F83" s="107"/>
      <c r="G83" s="107"/>
      <c r="H83" s="107"/>
      <c r="I83" s="131" t="s">
        <v>104</v>
      </c>
      <c r="J83" s="108"/>
    </row>
    <row r="84" spans="2:10" s="109" customFormat="1" hidden="1">
      <c r="B84" s="116" t="s">
        <v>151</v>
      </c>
      <c r="C84" s="119" t="s">
        <v>227</v>
      </c>
      <c r="D84" s="119" t="s">
        <v>209</v>
      </c>
      <c r="E84" s="107"/>
      <c r="F84" s="107"/>
      <c r="G84" s="107"/>
      <c r="H84" s="131" t="s">
        <v>83</v>
      </c>
      <c r="I84" s="107"/>
      <c r="J84" s="108"/>
    </row>
    <row r="85" spans="2:10" s="109" customFormat="1" ht="22.5" hidden="1">
      <c r="B85" s="116" t="s">
        <v>167</v>
      </c>
      <c r="C85" s="119" t="s">
        <v>168</v>
      </c>
      <c r="D85" s="119" t="s">
        <v>214</v>
      </c>
      <c r="E85" s="107"/>
      <c r="F85" s="107"/>
      <c r="G85" s="107"/>
      <c r="H85" s="107"/>
      <c r="I85" s="131" t="s">
        <v>104</v>
      </c>
      <c r="J85" s="108"/>
    </row>
    <row r="86" spans="2:10" s="109" customFormat="1" ht="23.25" hidden="1" thickBot="1">
      <c r="B86" s="123" t="s">
        <v>167</v>
      </c>
      <c r="C86" s="124" t="s">
        <v>168</v>
      </c>
      <c r="D86" s="136" t="s">
        <v>222</v>
      </c>
      <c r="E86" s="110"/>
      <c r="F86" s="110"/>
      <c r="G86" s="110"/>
      <c r="H86" s="110"/>
      <c r="I86" s="137" t="s">
        <v>104</v>
      </c>
      <c r="J86" s="111"/>
    </row>
    <row r="87" spans="2:10" hidden="1">
      <c r="E87" s="138">
        <f>+COUNTA(E2:E86)</f>
        <v>16</v>
      </c>
      <c r="F87" s="138">
        <f t="shared" ref="F87:J87" si="0">+COUNTA(F2:F86)</f>
        <v>18</v>
      </c>
      <c r="G87" s="138">
        <f t="shared" si="0"/>
        <v>33</v>
      </c>
      <c r="H87" s="138">
        <f t="shared" si="0"/>
        <v>16</v>
      </c>
      <c r="I87" s="138">
        <f t="shared" si="0"/>
        <v>13</v>
      </c>
      <c r="J87" s="138">
        <f t="shared" si="0"/>
        <v>7</v>
      </c>
    </row>
  </sheetData>
  <autoFilter ref="B1:J87" xr:uid="{A3607B4F-1DBB-4279-BB9E-3392AC79EF7C}">
    <filterColumn colId="2">
      <filters>
        <filter val="FEBRERO"/>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DB206-807E-400A-9C8A-FED7F10B565D}">
  <sheetPr filterMode="1"/>
  <dimension ref="A1:S97"/>
  <sheetViews>
    <sheetView showGridLines="0" tabSelected="1" zoomScale="82" zoomScaleNormal="82" workbookViewId="0">
      <pane ySplit="1" topLeftCell="A2" activePane="bottomLeft" state="frozen"/>
      <selection activeCell="D1" sqref="D1"/>
      <selection pane="bottomLeft" activeCell="M3" sqref="M3"/>
    </sheetView>
  </sheetViews>
  <sheetFormatPr baseColWidth="10" defaultColWidth="11.42578125" defaultRowHeight="11.25"/>
  <cols>
    <col min="1" max="1" width="8.28515625" style="174" customWidth="1"/>
    <col min="2" max="2" width="11.42578125" style="174"/>
    <col min="3" max="3" width="18.140625" style="174" customWidth="1"/>
    <col min="4" max="6" width="11.42578125" style="174"/>
    <col min="7" max="7" width="17.140625" style="174" customWidth="1"/>
    <col min="8" max="8" width="25.140625" style="215" customWidth="1"/>
    <col min="9" max="9" width="24.140625" style="215" customWidth="1"/>
    <col min="10" max="10" width="13.28515625" style="174" customWidth="1"/>
    <col min="11" max="11" width="30.85546875" style="174" customWidth="1"/>
    <col min="12" max="12" width="28.5703125" style="215" customWidth="1"/>
    <col min="13" max="15" width="11.42578125" style="215"/>
    <col min="16" max="16" width="37.28515625" style="215" customWidth="1"/>
    <col min="17" max="18" width="11.42578125" style="215"/>
    <col min="19" max="16384" width="11.42578125" style="109"/>
  </cols>
  <sheetData>
    <row r="1" spans="1:18" ht="22.5">
      <c r="A1" s="159" t="s">
        <v>228</v>
      </c>
      <c r="B1" s="159" t="s">
        <v>229</v>
      </c>
      <c r="C1" s="159" t="s">
        <v>230</v>
      </c>
      <c r="D1" s="159" t="s">
        <v>231</v>
      </c>
      <c r="E1" s="159" t="s">
        <v>232</v>
      </c>
      <c r="F1" s="159" t="s">
        <v>200</v>
      </c>
      <c r="G1" s="159" t="s">
        <v>233</v>
      </c>
      <c r="H1" s="175" t="s">
        <v>234</v>
      </c>
      <c r="I1" s="175" t="s">
        <v>235</v>
      </c>
      <c r="J1" s="159" t="s">
        <v>236</v>
      </c>
      <c r="K1" s="159" t="s">
        <v>237</v>
      </c>
      <c r="L1" s="159" t="s">
        <v>238</v>
      </c>
      <c r="M1" s="159" t="s">
        <v>239</v>
      </c>
      <c r="N1" s="159" t="s">
        <v>200</v>
      </c>
      <c r="O1" s="159" t="s">
        <v>240</v>
      </c>
      <c r="P1" s="159" t="s">
        <v>241</v>
      </c>
      <c r="Q1" s="159" t="s">
        <v>242</v>
      </c>
      <c r="R1" s="159" t="s">
        <v>243</v>
      </c>
    </row>
    <row r="2" spans="1:18" ht="45" hidden="1">
      <c r="A2" s="156">
        <v>1</v>
      </c>
      <c r="B2" s="156" t="s">
        <v>244</v>
      </c>
      <c r="C2" s="156" t="s">
        <v>245</v>
      </c>
      <c r="D2" s="156">
        <v>2024</v>
      </c>
      <c r="E2" s="156" t="s">
        <v>246</v>
      </c>
      <c r="F2" s="156" t="s">
        <v>247</v>
      </c>
      <c r="G2" s="156" t="s">
        <v>248</v>
      </c>
      <c r="H2" s="140" t="s">
        <v>249</v>
      </c>
      <c r="I2" s="140" t="s">
        <v>250</v>
      </c>
      <c r="J2" s="140" t="s">
        <v>250</v>
      </c>
      <c r="K2" s="140" t="s">
        <v>250</v>
      </c>
      <c r="L2" s="140" t="s">
        <v>250</v>
      </c>
      <c r="M2" s="140" t="s">
        <v>246</v>
      </c>
      <c r="N2" s="140" t="s">
        <v>25</v>
      </c>
      <c r="O2" s="140" t="s">
        <v>250</v>
      </c>
      <c r="P2" s="140" t="s">
        <v>250</v>
      </c>
      <c r="Q2" s="140" t="s">
        <v>251</v>
      </c>
      <c r="R2" s="140" t="s">
        <v>252</v>
      </c>
    </row>
    <row r="3" spans="1:18" s="176" customFormat="1" ht="409.5">
      <c r="A3" s="160">
        <v>2</v>
      </c>
      <c r="B3" s="160" t="s">
        <v>244</v>
      </c>
      <c r="C3" s="160" t="s">
        <v>253</v>
      </c>
      <c r="D3" s="160">
        <v>2024</v>
      </c>
      <c r="E3" s="160" t="s">
        <v>246</v>
      </c>
      <c r="F3" s="160" t="s">
        <v>247</v>
      </c>
      <c r="G3" s="160" t="s">
        <v>254</v>
      </c>
      <c r="H3" s="149" t="s">
        <v>255</v>
      </c>
      <c r="I3" s="149" t="s">
        <v>256</v>
      </c>
      <c r="J3" s="160" t="s">
        <v>257</v>
      </c>
      <c r="K3" s="160" t="s">
        <v>258</v>
      </c>
      <c r="L3" s="149" t="s">
        <v>250</v>
      </c>
      <c r="M3" s="149" t="s">
        <v>246</v>
      </c>
      <c r="N3" s="149" t="s">
        <v>25</v>
      </c>
      <c r="O3" s="149" t="s">
        <v>745</v>
      </c>
      <c r="P3" s="149" t="s">
        <v>259</v>
      </c>
      <c r="Q3" s="149" t="s">
        <v>260</v>
      </c>
      <c r="R3" s="149" t="s">
        <v>260</v>
      </c>
    </row>
    <row r="4" spans="1:18" s="176" customFormat="1" ht="45" hidden="1">
      <c r="A4" s="161">
        <v>3</v>
      </c>
      <c r="B4" s="161" t="s">
        <v>244</v>
      </c>
      <c r="C4" s="161" t="s">
        <v>261</v>
      </c>
      <c r="D4" s="161">
        <v>2024</v>
      </c>
      <c r="E4" s="161" t="s">
        <v>246</v>
      </c>
      <c r="F4" s="161" t="s">
        <v>247</v>
      </c>
      <c r="G4" s="161" t="s">
        <v>262</v>
      </c>
      <c r="H4" s="143" t="s">
        <v>249</v>
      </c>
      <c r="I4" s="177" t="s">
        <v>263</v>
      </c>
      <c r="J4" s="143" t="s">
        <v>264</v>
      </c>
      <c r="K4" s="143" t="s">
        <v>250</v>
      </c>
      <c r="L4" s="143" t="s">
        <v>250</v>
      </c>
      <c r="M4" s="143" t="s">
        <v>246</v>
      </c>
      <c r="N4" s="143" t="s">
        <v>247</v>
      </c>
      <c r="O4" s="143" t="s">
        <v>250</v>
      </c>
      <c r="P4" s="143" t="s">
        <v>250</v>
      </c>
      <c r="Q4" s="143" t="s">
        <v>260</v>
      </c>
      <c r="R4" s="143" t="s">
        <v>260</v>
      </c>
    </row>
    <row r="5" spans="1:18" s="176" customFormat="1" ht="218.25" hidden="1" customHeight="1">
      <c r="A5" s="161">
        <v>4</v>
      </c>
      <c r="B5" s="161" t="s">
        <v>244</v>
      </c>
      <c r="C5" s="161" t="s">
        <v>265</v>
      </c>
      <c r="D5" s="161">
        <v>2024</v>
      </c>
      <c r="E5" s="161" t="s">
        <v>266</v>
      </c>
      <c r="F5" s="161" t="s">
        <v>247</v>
      </c>
      <c r="G5" s="161" t="s">
        <v>267</v>
      </c>
      <c r="H5" s="143" t="s">
        <v>249</v>
      </c>
      <c r="I5" s="178" t="s">
        <v>268</v>
      </c>
      <c r="J5" s="143" t="s">
        <v>264</v>
      </c>
      <c r="K5" s="143" t="s">
        <v>250</v>
      </c>
      <c r="L5" s="143" t="s">
        <v>250</v>
      </c>
      <c r="M5" s="143" t="s">
        <v>266</v>
      </c>
      <c r="N5" s="143" t="s">
        <v>211</v>
      </c>
      <c r="O5" s="143" t="s">
        <v>250</v>
      </c>
      <c r="P5" s="143" t="s">
        <v>250</v>
      </c>
      <c r="Q5" s="143" t="s">
        <v>269</v>
      </c>
      <c r="R5" s="143" t="s">
        <v>270</v>
      </c>
    </row>
    <row r="6" spans="1:18" s="176" customFormat="1" ht="409.5" hidden="1">
      <c r="A6" s="161">
        <v>5</v>
      </c>
      <c r="B6" s="161" t="s">
        <v>244</v>
      </c>
      <c r="C6" s="161" t="s">
        <v>271</v>
      </c>
      <c r="D6" s="161">
        <v>2024</v>
      </c>
      <c r="E6" s="161" t="s">
        <v>266</v>
      </c>
      <c r="F6" s="161" t="s">
        <v>247</v>
      </c>
      <c r="G6" s="161" t="s">
        <v>272</v>
      </c>
      <c r="H6" s="178" t="s">
        <v>273</v>
      </c>
      <c r="I6" s="178" t="s">
        <v>274</v>
      </c>
      <c r="J6" s="143" t="s">
        <v>264</v>
      </c>
      <c r="K6" s="143" t="s">
        <v>250</v>
      </c>
      <c r="L6" s="143" t="s">
        <v>250</v>
      </c>
      <c r="M6" s="143" t="s">
        <v>266</v>
      </c>
      <c r="N6" s="143" t="s">
        <v>247</v>
      </c>
      <c r="O6" s="143" t="s">
        <v>250</v>
      </c>
      <c r="P6" s="143" t="s">
        <v>250</v>
      </c>
      <c r="Q6" s="143" t="s">
        <v>260</v>
      </c>
      <c r="R6" s="143" t="s">
        <v>270</v>
      </c>
    </row>
    <row r="7" spans="1:18" s="176" customFormat="1" ht="360" hidden="1">
      <c r="A7" s="161">
        <v>6</v>
      </c>
      <c r="B7" s="161" t="s">
        <v>244</v>
      </c>
      <c r="C7" s="161" t="s">
        <v>275</v>
      </c>
      <c r="D7" s="161">
        <v>2024</v>
      </c>
      <c r="E7" s="179" t="s">
        <v>276</v>
      </c>
      <c r="F7" s="161" t="s">
        <v>277</v>
      </c>
      <c r="G7" s="161" t="s">
        <v>278</v>
      </c>
      <c r="H7" s="143" t="s">
        <v>249</v>
      </c>
      <c r="I7" s="178" t="s">
        <v>279</v>
      </c>
      <c r="J7" s="143" t="s">
        <v>264</v>
      </c>
      <c r="K7" s="143" t="s">
        <v>250</v>
      </c>
      <c r="L7" s="143" t="s">
        <v>250</v>
      </c>
      <c r="M7" s="143" t="s">
        <v>280</v>
      </c>
      <c r="N7" s="143" t="s">
        <v>281</v>
      </c>
      <c r="O7" s="143" t="s">
        <v>250</v>
      </c>
      <c r="P7" s="143" t="s">
        <v>250</v>
      </c>
      <c r="Q7" s="143" t="s">
        <v>269</v>
      </c>
      <c r="R7" s="143" t="s">
        <v>270</v>
      </c>
    </row>
    <row r="8" spans="1:18" s="176" customFormat="1" ht="409.5" hidden="1">
      <c r="A8" s="161">
        <v>7</v>
      </c>
      <c r="B8" s="161" t="s">
        <v>244</v>
      </c>
      <c r="C8" s="161" t="s">
        <v>282</v>
      </c>
      <c r="D8" s="161">
        <v>2024</v>
      </c>
      <c r="E8" s="179" t="s">
        <v>276</v>
      </c>
      <c r="F8" s="161" t="s">
        <v>277</v>
      </c>
      <c r="G8" s="161" t="s">
        <v>283</v>
      </c>
      <c r="H8" s="143" t="s">
        <v>249</v>
      </c>
      <c r="I8" s="178" t="s">
        <v>284</v>
      </c>
      <c r="J8" s="143" t="s">
        <v>264</v>
      </c>
      <c r="K8" s="143" t="s">
        <v>250</v>
      </c>
      <c r="L8" s="143" t="s">
        <v>250</v>
      </c>
      <c r="M8" s="143" t="s">
        <v>280</v>
      </c>
      <c r="N8" s="143" t="s">
        <v>281</v>
      </c>
      <c r="O8" s="143" t="s">
        <v>250</v>
      </c>
      <c r="P8" s="143" t="s">
        <v>250</v>
      </c>
      <c r="Q8" s="143" t="s">
        <v>285</v>
      </c>
      <c r="R8" s="180" t="s">
        <v>270</v>
      </c>
    </row>
    <row r="9" spans="1:18" s="176" customFormat="1" ht="393.75" hidden="1">
      <c r="A9" s="161">
        <v>8</v>
      </c>
      <c r="B9" s="161" t="s">
        <v>244</v>
      </c>
      <c r="C9" s="161" t="s">
        <v>286</v>
      </c>
      <c r="D9" s="161">
        <v>2024</v>
      </c>
      <c r="E9" s="179" t="s">
        <v>276</v>
      </c>
      <c r="F9" s="161" t="s">
        <v>277</v>
      </c>
      <c r="G9" s="161" t="s">
        <v>287</v>
      </c>
      <c r="H9" s="178" t="s">
        <v>288</v>
      </c>
      <c r="I9" s="181" t="s">
        <v>289</v>
      </c>
      <c r="J9" s="143" t="s">
        <v>264</v>
      </c>
      <c r="K9" s="143" t="s">
        <v>264</v>
      </c>
      <c r="L9" s="143" t="s">
        <v>264</v>
      </c>
      <c r="M9" s="143" t="s">
        <v>290</v>
      </c>
      <c r="N9" s="143" t="s">
        <v>281</v>
      </c>
      <c r="O9" s="143" t="s">
        <v>250</v>
      </c>
      <c r="P9" s="143" t="s">
        <v>250</v>
      </c>
      <c r="Q9" s="143" t="s">
        <v>291</v>
      </c>
      <c r="R9" s="143" t="s">
        <v>292</v>
      </c>
    </row>
    <row r="10" spans="1:18" s="176" customFormat="1" ht="45" hidden="1">
      <c r="A10" s="161">
        <v>9</v>
      </c>
      <c r="B10" s="161" t="s">
        <v>244</v>
      </c>
      <c r="C10" s="161" t="s">
        <v>293</v>
      </c>
      <c r="D10" s="161">
        <v>2024</v>
      </c>
      <c r="E10" s="179" t="s">
        <v>294</v>
      </c>
      <c r="F10" s="161" t="s">
        <v>277</v>
      </c>
      <c r="G10" s="161" t="s">
        <v>293</v>
      </c>
      <c r="H10" s="178" t="s">
        <v>295</v>
      </c>
      <c r="I10" s="177" t="s">
        <v>296</v>
      </c>
      <c r="J10" s="143" t="s">
        <v>264</v>
      </c>
      <c r="K10" s="143" t="s">
        <v>264</v>
      </c>
      <c r="L10" s="143" t="s">
        <v>264</v>
      </c>
      <c r="M10" s="143" t="s">
        <v>290</v>
      </c>
      <c r="N10" s="143" t="s">
        <v>281</v>
      </c>
      <c r="O10" s="143" t="s">
        <v>250</v>
      </c>
      <c r="P10" s="143" t="s">
        <v>250</v>
      </c>
      <c r="Q10" s="143" t="s">
        <v>297</v>
      </c>
      <c r="R10" s="143" t="s">
        <v>252</v>
      </c>
    </row>
    <row r="11" spans="1:18" s="176" customFormat="1" ht="45" hidden="1">
      <c r="A11" s="161">
        <v>10</v>
      </c>
      <c r="B11" s="161" t="s">
        <v>244</v>
      </c>
      <c r="C11" s="161" t="s">
        <v>298</v>
      </c>
      <c r="D11" s="161">
        <v>2024</v>
      </c>
      <c r="E11" s="179" t="s">
        <v>299</v>
      </c>
      <c r="F11" s="161" t="s">
        <v>277</v>
      </c>
      <c r="G11" s="161" t="s">
        <v>300</v>
      </c>
      <c r="H11" s="178" t="s">
        <v>301</v>
      </c>
      <c r="I11" s="182" t="s">
        <v>263</v>
      </c>
      <c r="J11" s="143" t="s">
        <v>264</v>
      </c>
      <c r="K11" s="143" t="s">
        <v>264</v>
      </c>
      <c r="L11" s="143" t="s">
        <v>264</v>
      </c>
      <c r="M11" s="143" t="s">
        <v>290</v>
      </c>
      <c r="N11" s="143" t="s">
        <v>281</v>
      </c>
      <c r="O11" s="143" t="s">
        <v>250</v>
      </c>
      <c r="P11" s="143" t="s">
        <v>250</v>
      </c>
      <c r="Q11" s="143" t="s">
        <v>302</v>
      </c>
      <c r="R11" s="143" t="s">
        <v>270</v>
      </c>
    </row>
    <row r="12" spans="1:18" s="155" customFormat="1" ht="408.75" hidden="1" customHeight="1">
      <c r="A12" s="162">
        <v>11</v>
      </c>
      <c r="B12" s="162" t="s">
        <v>244</v>
      </c>
      <c r="C12" s="162" t="s">
        <v>303</v>
      </c>
      <c r="D12" s="162">
        <v>2024</v>
      </c>
      <c r="E12" s="183" t="s">
        <v>299</v>
      </c>
      <c r="F12" s="162" t="s">
        <v>277</v>
      </c>
      <c r="G12" s="162" t="s">
        <v>304</v>
      </c>
      <c r="H12" s="151" t="s">
        <v>305</v>
      </c>
      <c r="I12" s="151" t="s">
        <v>306</v>
      </c>
      <c r="J12" s="150" t="s">
        <v>264</v>
      </c>
      <c r="K12" s="150" t="s">
        <v>264</v>
      </c>
      <c r="L12" s="150" t="s">
        <v>264</v>
      </c>
      <c r="M12" s="150" t="s">
        <v>307</v>
      </c>
      <c r="N12" s="150" t="s">
        <v>281</v>
      </c>
      <c r="O12" s="150" t="s">
        <v>250</v>
      </c>
      <c r="P12" s="150" t="s">
        <v>250</v>
      </c>
      <c r="Q12" s="150" t="s">
        <v>308</v>
      </c>
      <c r="R12" s="150" t="s">
        <v>309</v>
      </c>
    </row>
    <row r="13" spans="1:18" s="155" customFormat="1" ht="409.5">
      <c r="A13" s="161">
        <v>12</v>
      </c>
      <c r="B13" s="161" t="s">
        <v>244</v>
      </c>
      <c r="C13" s="161" t="s">
        <v>310</v>
      </c>
      <c r="D13" s="161">
        <v>2024</v>
      </c>
      <c r="E13" s="179" t="s">
        <v>311</v>
      </c>
      <c r="F13" s="161" t="s">
        <v>277</v>
      </c>
      <c r="G13" s="161" t="s">
        <v>312</v>
      </c>
      <c r="H13" s="178" t="s">
        <v>313</v>
      </c>
      <c r="I13" s="178" t="s">
        <v>314</v>
      </c>
      <c r="J13" s="161" t="s">
        <v>315</v>
      </c>
      <c r="K13" s="161" t="s">
        <v>316</v>
      </c>
      <c r="L13" s="178" t="s">
        <v>317</v>
      </c>
      <c r="M13" s="143" t="s">
        <v>311</v>
      </c>
      <c r="N13" s="143" t="s">
        <v>281</v>
      </c>
      <c r="O13" s="143">
        <v>1</v>
      </c>
      <c r="P13" s="143" t="s">
        <v>318</v>
      </c>
      <c r="Q13" s="143" t="s">
        <v>319</v>
      </c>
      <c r="R13" s="143" t="s">
        <v>320</v>
      </c>
    </row>
    <row r="14" spans="1:18" s="155" customFormat="1" ht="409.5" hidden="1">
      <c r="A14" s="162">
        <v>13</v>
      </c>
      <c r="B14" s="162" t="s">
        <v>244</v>
      </c>
      <c r="C14" s="162" t="s">
        <v>321</v>
      </c>
      <c r="D14" s="162">
        <v>2024</v>
      </c>
      <c r="E14" s="183" t="s">
        <v>311</v>
      </c>
      <c r="F14" s="162" t="s">
        <v>277</v>
      </c>
      <c r="G14" s="163" t="s">
        <v>322</v>
      </c>
      <c r="H14" s="151" t="s">
        <v>323</v>
      </c>
      <c r="I14" s="151" t="s">
        <v>324</v>
      </c>
      <c r="J14" s="150" t="s">
        <v>264</v>
      </c>
      <c r="K14" s="150" t="s">
        <v>264</v>
      </c>
      <c r="L14" s="151" t="s">
        <v>325</v>
      </c>
      <c r="M14" s="150" t="s">
        <v>311</v>
      </c>
      <c r="N14" s="150" t="s">
        <v>281</v>
      </c>
      <c r="O14" s="150" t="s">
        <v>250</v>
      </c>
      <c r="P14" s="150" t="s">
        <v>250</v>
      </c>
      <c r="Q14" s="150" t="s">
        <v>326</v>
      </c>
      <c r="R14" s="150" t="s">
        <v>309</v>
      </c>
    </row>
    <row r="15" spans="1:18" s="176" customFormat="1" ht="33.75" hidden="1">
      <c r="A15" s="161">
        <v>14</v>
      </c>
      <c r="B15" s="161" t="s">
        <v>244</v>
      </c>
      <c r="C15" s="161" t="s">
        <v>327</v>
      </c>
      <c r="D15" s="161">
        <v>2024</v>
      </c>
      <c r="E15" s="161" t="s">
        <v>328</v>
      </c>
      <c r="F15" s="161" t="s">
        <v>329</v>
      </c>
      <c r="G15" s="161" t="s">
        <v>330</v>
      </c>
      <c r="H15" s="178" t="s">
        <v>295</v>
      </c>
      <c r="I15" s="178" t="s">
        <v>331</v>
      </c>
      <c r="J15" s="143" t="s">
        <v>264</v>
      </c>
      <c r="K15" s="143" t="s">
        <v>264</v>
      </c>
      <c r="L15" s="143" t="s">
        <v>264</v>
      </c>
      <c r="M15" s="143" t="s">
        <v>328</v>
      </c>
      <c r="N15" s="143" t="s">
        <v>332</v>
      </c>
      <c r="O15" s="143" t="s">
        <v>250</v>
      </c>
      <c r="P15" s="143" t="s">
        <v>250</v>
      </c>
      <c r="Q15" s="143" t="s">
        <v>333</v>
      </c>
      <c r="R15" s="143" t="s">
        <v>334</v>
      </c>
    </row>
    <row r="16" spans="1:18" s="184" customFormat="1" ht="409.5">
      <c r="A16" s="161">
        <v>15</v>
      </c>
      <c r="B16" s="161" t="s">
        <v>244</v>
      </c>
      <c r="C16" s="161" t="s">
        <v>335</v>
      </c>
      <c r="D16" s="161">
        <v>2024</v>
      </c>
      <c r="E16" s="161" t="s">
        <v>336</v>
      </c>
      <c r="F16" s="161" t="s">
        <v>329</v>
      </c>
      <c r="G16" s="161" t="s">
        <v>337</v>
      </c>
      <c r="H16" s="178" t="s">
        <v>338</v>
      </c>
      <c r="I16" s="178" t="s">
        <v>339</v>
      </c>
      <c r="J16" s="161" t="s">
        <v>315</v>
      </c>
      <c r="K16" s="161" t="s">
        <v>340</v>
      </c>
      <c r="L16" s="143" t="s">
        <v>341</v>
      </c>
      <c r="M16" s="143" t="s">
        <v>336</v>
      </c>
      <c r="N16" s="143" t="s">
        <v>329</v>
      </c>
      <c r="O16" s="143" t="s">
        <v>746</v>
      </c>
      <c r="P16" s="143"/>
      <c r="Q16" s="143" t="s">
        <v>342</v>
      </c>
      <c r="R16" s="143" t="s">
        <v>309</v>
      </c>
    </row>
    <row r="17" spans="1:19" s="176" customFormat="1" ht="56.25" hidden="1">
      <c r="A17" s="161">
        <v>16</v>
      </c>
      <c r="B17" s="161" t="s">
        <v>244</v>
      </c>
      <c r="C17" s="161" t="s">
        <v>343</v>
      </c>
      <c r="D17" s="161">
        <v>2024</v>
      </c>
      <c r="E17" s="161" t="s">
        <v>344</v>
      </c>
      <c r="F17" s="161" t="s">
        <v>345</v>
      </c>
      <c r="G17" s="161" t="s">
        <v>343</v>
      </c>
      <c r="H17" s="143"/>
      <c r="I17" s="182" t="s">
        <v>346</v>
      </c>
      <c r="J17" s="143" t="s">
        <v>264</v>
      </c>
      <c r="K17" s="143" t="s">
        <v>264</v>
      </c>
      <c r="L17" s="143" t="s">
        <v>264</v>
      </c>
      <c r="M17" s="143" t="s">
        <v>344</v>
      </c>
      <c r="N17" s="143" t="s">
        <v>347</v>
      </c>
      <c r="O17" s="143" t="s">
        <v>250</v>
      </c>
      <c r="P17" s="143" t="s">
        <v>250</v>
      </c>
      <c r="Q17" s="143" t="s">
        <v>348</v>
      </c>
      <c r="R17" s="143" t="s">
        <v>270</v>
      </c>
    </row>
    <row r="18" spans="1:19" s="155" customFormat="1" ht="409.5" hidden="1">
      <c r="A18" s="162">
        <v>17</v>
      </c>
      <c r="B18" s="162" t="s">
        <v>244</v>
      </c>
      <c r="C18" s="162" t="s">
        <v>349</v>
      </c>
      <c r="D18" s="162">
        <v>2025</v>
      </c>
      <c r="E18" s="162" t="s">
        <v>350</v>
      </c>
      <c r="F18" s="162" t="s">
        <v>345</v>
      </c>
      <c r="G18" s="163" t="s">
        <v>351</v>
      </c>
      <c r="H18" s="151" t="s">
        <v>352</v>
      </c>
      <c r="I18" s="151" t="s">
        <v>353</v>
      </c>
      <c r="J18" s="150" t="s">
        <v>264</v>
      </c>
      <c r="K18" s="150" t="s">
        <v>264</v>
      </c>
      <c r="L18" s="150" t="s">
        <v>264</v>
      </c>
      <c r="M18" s="150" t="s">
        <v>350</v>
      </c>
      <c r="N18" s="150" t="s">
        <v>347</v>
      </c>
      <c r="O18" s="150" t="s">
        <v>250</v>
      </c>
      <c r="P18" s="150" t="s">
        <v>250</v>
      </c>
      <c r="Q18" s="150" t="s">
        <v>308</v>
      </c>
      <c r="R18" s="150" t="s">
        <v>309</v>
      </c>
    </row>
    <row r="19" spans="1:19" s="176" customFormat="1" ht="409.5">
      <c r="A19" s="161">
        <v>18</v>
      </c>
      <c r="B19" s="161" t="s">
        <v>244</v>
      </c>
      <c r="C19" s="161" t="s">
        <v>354</v>
      </c>
      <c r="D19" s="161">
        <v>2025</v>
      </c>
      <c r="E19" s="161" t="s">
        <v>355</v>
      </c>
      <c r="F19" s="161" t="s">
        <v>345</v>
      </c>
      <c r="G19" s="161" t="s">
        <v>356</v>
      </c>
      <c r="H19" s="178" t="s">
        <v>357</v>
      </c>
      <c r="I19" s="178" t="s">
        <v>358</v>
      </c>
      <c r="J19" s="161" t="s">
        <v>315</v>
      </c>
      <c r="K19" s="161" t="s">
        <v>359</v>
      </c>
      <c r="L19" s="178" t="s">
        <v>360</v>
      </c>
      <c r="M19" s="143" t="s">
        <v>355</v>
      </c>
      <c r="N19" s="143" t="s">
        <v>345</v>
      </c>
      <c r="O19" s="143" t="s">
        <v>361</v>
      </c>
      <c r="P19" s="143" t="s">
        <v>362</v>
      </c>
      <c r="Q19" s="185" t="s">
        <v>297</v>
      </c>
      <c r="R19" s="143" t="s">
        <v>363</v>
      </c>
    </row>
    <row r="20" spans="1:19" s="176" customFormat="1" ht="67.5" hidden="1">
      <c r="A20" s="161">
        <v>19</v>
      </c>
      <c r="B20" s="161" t="s">
        <v>244</v>
      </c>
      <c r="C20" s="161" t="s">
        <v>364</v>
      </c>
      <c r="D20" s="161">
        <v>2025</v>
      </c>
      <c r="E20" s="161" t="s">
        <v>365</v>
      </c>
      <c r="F20" s="161" t="s">
        <v>366</v>
      </c>
      <c r="G20" s="161" t="s">
        <v>367</v>
      </c>
      <c r="H20" s="178" t="s">
        <v>368</v>
      </c>
      <c r="I20" s="143"/>
      <c r="J20" s="143" t="s">
        <v>264</v>
      </c>
      <c r="K20" s="143" t="s">
        <v>264</v>
      </c>
      <c r="L20" s="143" t="s">
        <v>264</v>
      </c>
      <c r="M20" s="143" t="s">
        <v>365</v>
      </c>
      <c r="N20" s="143" t="s">
        <v>369</v>
      </c>
      <c r="O20" s="143" t="s">
        <v>250</v>
      </c>
      <c r="P20" s="143" t="s">
        <v>250</v>
      </c>
      <c r="Q20" s="186" t="s">
        <v>370</v>
      </c>
      <c r="R20" s="186" t="s">
        <v>252</v>
      </c>
    </row>
    <row r="21" spans="1:19" s="176" customFormat="1" ht="409.5" hidden="1">
      <c r="A21" s="161">
        <v>20</v>
      </c>
      <c r="B21" s="161" t="s">
        <v>244</v>
      </c>
      <c r="C21" s="161" t="s">
        <v>262</v>
      </c>
      <c r="D21" s="161">
        <v>2025</v>
      </c>
      <c r="E21" s="161" t="s">
        <v>365</v>
      </c>
      <c r="F21" s="161" t="s">
        <v>366</v>
      </c>
      <c r="G21" s="161" t="s">
        <v>371</v>
      </c>
      <c r="H21" s="178" t="s">
        <v>372</v>
      </c>
      <c r="I21" s="182" t="s">
        <v>263</v>
      </c>
      <c r="J21" s="143" t="s">
        <v>264</v>
      </c>
      <c r="K21" s="143" t="s">
        <v>264</v>
      </c>
      <c r="L21" s="143" t="s">
        <v>264</v>
      </c>
      <c r="M21" s="143" t="s">
        <v>365</v>
      </c>
      <c r="N21" s="143" t="s">
        <v>369</v>
      </c>
      <c r="O21" s="143" t="s">
        <v>250</v>
      </c>
      <c r="P21" s="143" t="s">
        <v>250</v>
      </c>
      <c r="Q21" s="185" t="s">
        <v>260</v>
      </c>
      <c r="R21" s="185" t="s">
        <v>260</v>
      </c>
    </row>
    <row r="22" spans="1:19" s="176" customFormat="1" ht="409.5">
      <c r="A22" s="161">
        <v>21</v>
      </c>
      <c r="B22" s="161" t="s">
        <v>244</v>
      </c>
      <c r="C22" s="161" t="s">
        <v>373</v>
      </c>
      <c r="D22" s="161">
        <v>2025</v>
      </c>
      <c r="E22" s="161" t="s">
        <v>365</v>
      </c>
      <c r="F22" s="161" t="s">
        <v>366</v>
      </c>
      <c r="G22" s="161" t="s">
        <v>374</v>
      </c>
      <c r="H22" s="178" t="s">
        <v>375</v>
      </c>
      <c r="I22" s="178" t="s">
        <v>376</v>
      </c>
      <c r="J22" s="161" t="s">
        <v>315</v>
      </c>
      <c r="K22" s="161" t="s">
        <v>377</v>
      </c>
      <c r="L22" s="143" t="s">
        <v>378</v>
      </c>
      <c r="M22" s="143" t="s">
        <v>365</v>
      </c>
      <c r="N22" s="143" t="s">
        <v>369</v>
      </c>
      <c r="O22" s="143" t="s">
        <v>379</v>
      </c>
      <c r="P22" s="143" t="s">
        <v>259</v>
      </c>
      <c r="Q22" s="185" t="s">
        <v>260</v>
      </c>
      <c r="R22" s="185" t="s">
        <v>260</v>
      </c>
    </row>
    <row r="23" spans="1:19" s="155" customFormat="1" ht="409.5" hidden="1">
      <c r="A23" s="164">
        <v>22</v>
      </c>
      <c r="B23" s="164" t="s">
        <v>244</v>
      </c>
      <c r="C23" s="164" t="s">
        <v>380</v>
      </c>
      <c r="D23" s="164">
        <v>2025</v>
      </c>
      <c r="E23" s="164" t="s">
        <v>381</v>
      </c>
      <c r="F23" s="164" t="s">
        <v>366</v>
      </c>
      <c r="G23" s="164" t="s">
        <v>382</v>
      </c>
      <c r="H23" s="187" t="s">
        <v>383</v>
      </c>
      <c r="I23" s="187" t="s">
        <v>384</v>
      </c>
      <c r="J23" s="188" t="s">
        <v>264</v>
      </c>
      <c r="K23" s="188" t="s">
        <v>264</v>
      </c>
      <c r="L23" s="188" t="s">
        <v>385</v>
      </c>
      <c r="M23" s="188" t="s">
        <v>381</v>
      </c>
      <c r="N23" s="188" t="s">
        <v>369</v>
      </c>
      <c r="O23" s="188" t="s">
        <v>250</v>
      </c>
      <c r="P23" s="188" t="s">
        <v>250</v>
      </c>
      <c r="Q23" s="142" t="s">
        <v>370</v>
      </c>
      <c r="R23" s="142" t="s">
        <v>363</v>
      </c>
    </row>
    <row r="24" spans="1:19" s="176" customFormat="1" ht="409.5">
      <c r="A24" s="165">
        <v>23</v>
      </c>
      <c r="B24" s="165" t="s">
        <v>244</v>
      </c>
      <c r="C24" s="165" t="s">
        <v>386</v>
      </c>
      <c r="D24" s="165" t="s">
        <v>387</v>
      </c>
      <c r="E24" s="165" t="s">
        <v>388</v>
      </c>
      <c r="F24" s="165" t="s">
        <v>366</v>
      </c>
      <c r="G24" s="165" t="s">
        <v>389</v>
      </c>
      <c r="H24" s="189" t="s">
        <v>390</v>
      </c>
      <c r="I24" s="189" t="s">
        <v>391</v>
      </c>
      <c r="J24" s="165" t="s">
        <v>315</v>
      </c>
      <c r="K24" s="165" t="s">
        <v>392</v>
      </c>
      <c r="L24" s="189" t="s">
        <v>393</v>
      </c>
      <c r="M24" s="190" t="s">
        <v>388</v>
      </c>
      <c r="N24" s="153" t="s">
        <v>369</v>
      </c>
      <c r="O24" s="153" t="s">
        <v>747</v>
      </c>
      <c r="P24" s="153" t="s">
        <v>394</v>
      </c>
      <c r="Q24" s="153" t="s">
        <v>395</v>
      </c>
      <c r="R24" s="191" t="s">
        <v>396</v>
      </c>
      <c r="S24" s="192"/>
    </row>
    <row r="25" spans="1:19" s="155" customFormat="1" ht="409.5">
      <c r="A25" s="226">
        <v>24</v>
      </c>
      <c r="B25" s="226" t="s">
        <v>244</v>
      </c>
      <c r="C25" s="226" t="s">
        <v>397</v>
      </c>
      <c r="D25" s="226">
        <v>2025</v>
      </c>
      <c r="E25" s="226" t="s">
        <v>388</v>
      </c>
      <c r="F25" s="226" t="s">
        <v>366</v>
      </c>
      <c r="G25" s="226" t="s">
        <v>398</v>
      </c>
      <c r="H25" s="149" t="s">
        <v>399</v>
      </c>
      <c r="I25" s="149" t="s">
        <v>400</v>
      </c>
      <c r="J25" s="160" t="s">
        <v>315</v>
      </c>
      <c r="K25" s="160" t="s">
        <v>749</v>
      </c>
      <c r="L25" s="148" t="s">
        <v>401</v>
      </c>
      <c r="M25" s="148" t="s">
        <v>402</v>
      </c>
      <c r="N25" s="148" t="s">
        <v>369</v>
      </c>
      <c r="O25" s="148" t="s">
        <v>748</v>
      </c>
      <c r="P25" s="148" t="s">
        <v>403</v>
      </c>
      <c r="Q25" s="142" t="s">
        <v>370</v>
      </c>
      <c r="R25" s="142" t="s">
        <v>404</v>
      </c>
    </row>
    <row r="26" spans="1:19" s="176" customFormat="1" ht="326.25" hidden="1">
      <c r="A26" s="161">
        <v>25</v>
      </c>
      <c r="B26" s="161" t="s">
        <v>244</v>
      </c>
      <c r="C26" s="161" t="s">
        <v>405</v>
      </c>
      <c r="D26" s="161">
        <v>2024</v>
      </c>
      <c r="E26" s="161" t="s">
        <v>406</v>
      </c>
      <c r="F26" s="161" t="s">
        <v>407</v>
      </c>
      <c r="G26" s="160" t="s">
        <v>408</v>
      </c>
      <c r="H26" s="178" t="s">
        <v>409</v>
      </c>
      <c r="I26" s="178" t="s">
        <v>410</v>
      </c>
      <c r="J26" s="143" t="s">
        <v>264</v>
      </c>
      <c r="K26" s="143" t="s">
        <v>264</v>
      </c>
      <c r="L26" s="143" t="s">
        <v>264</v>
      </c>
      <c r="M26" s="143" t="s">
        <v>406</v>
      </c>
      <c r="N26" s="143" t="s">
        <v>407</v>
      </c>
      <c r="O26" s="143" t="s">
        <v>250</v>
      </c>
      <c r="P26" s="143" t="s">
        <v>250</v>
      </c>
      <c r="Q26" s="143" t="s">
        <v>395</v>
      </c>
      <c r="R26" s="143" t="s">
        <v>396</v>
      </c>
    </row>
    <row r="27" spans="1:19" s="195" customFormat="1" ht="409.5" hidden="1">
      <c r="A27" s="161">
        <v>26</v>
      </c>
      <c r="B27" s="161" t="s">
        <v>244</v>
      </c>
      <c r="C27" s="161" t="s">
        <v>411</v>
      </c>
      <c r="D27" s="161">
        <v>2025</v>
      </c>
      <c r="E27" s="161" t="s">
        <v>412</v>
      </c>
      <c r="F27" s="161" t="s">
        <v>407</v>
      </c>
      <c r="G27" s="161" t="s">
        <v>413</v>
      </c>
      <c r="H27" s="178" t="s">
        <v>414</v>
      </c>
      <c r="I27" s="178" t="s">
        <v>415</v>
      </c>
      <c r="J27" s="161" t="s">
        <v>264</v>
      </c>
      <c r="K27" s="161" t="s">
        <v>264</v>
      </c>
      <c r="L27" s="161" t="s">
        <v>264</v>
      </c>
      <c r="M27" s="161" t="s">
        <v>412</v>
      </c>
      <c r="N27" s="161" t="s">
        <v>416</v>
      </c>
      <c r="O27" s="161" t="s">
        <v>250</v>
      </c>
      <c r="P27" s="161" t="s">
        <v>250</v>
      </c>
      <c r="Q27" s="161" t="s">
        <v>333</v>
      </c>
      <c r="R27" s="161" t="s">
        <v>334</v>
      </c>
    </row>
    <row r="28" spans="1:19" s="176" customFormat="1" ht="409.5" hidden="1">
      <c r="A28" s="161">
        <v>27</v>
      </c>
      <c r="B28" s="161" t="s">
        <v>244</v>
      </c>
      <c r="C28" s="161" t="s">
        <v>417</v>
      </c>
      <c r="D28" s="161">
        <v>2025</v>
      </c>
      <c r="E28" s="161" t="s">
        <v>412</v>
      </c>
      <c r="F28" s="161" t="s">
        <v>407</v>
      </c>
      <c r="G28" s="161" t="s">
        <v>418</v>
      </c>
      <c r="H28" s="178" t="s">
        <v>419</v>
      </c>
      <c r="I28" s="178" t="s">
        <v>420</v>
      </c>
      <c r="J28" s="143" t="s">
        <v>264</v>
      </c>
      <c r="K28" s="143" t="s">
        <v>264</v>
      </c>
      <c r="L28" s="143" t="s">
        <v>264</v>
      </c>
      <c r="M28" s="143" t="s">
        <v>412</v>
      </c>
      <c r="N28" s="143" t="s">
        <v>416</v>
      </c>
      <c r="O28" s="143" t="s">
        <v>250</v>
      </c>
      <c r="P28" s="143" t="s">
        <v>250</v>
      </c>
      <c r="Q28" s="143" t="s">
        <v>326</v>
      </c>
      <c r="R28" s="143" t="s">
        <v>421</v>
      </c>
    </row>
    <row r="29" spans="1:19" s="176" customFormat="1" ht="371.25" hidden="1">
      <c r="A29" s="161">
        <v>28</v>
      </c>
      <c r="B29" s="161" t="s">
        <v>244</v>
      </c>
      <c r="C29" s="161" t="s">
        <v>265</v>
      </c>
      <c r="D29" s="161">
        <v>2025</v>
      </c>
      <c r="E29" s="161" t="s">
        <v>422</v>
      </c>
      <c r="F29" s="161" t="s">
        <v>423</v>
      </c>
      <c r="G29" s="161" t="s">
        <v>424</v>
      </c>
      <c r="H29" s="178" t="s">
        <v>425</v>
      </c>
      <c r="I29" s="178" t="s">
        <v>426</v>
      </c>
      <c r="J29" s="143" t="s">
        <v>264</v>
      </c>
      <c r="K29" s="143" t="s">
        <v>264</v>
      </c>
      <c r="L29" s="143" t="s">
        <v>264</v>
      </c>
      <c r="M29" s="143" t="s">
        <v>422</v>
      </c>
      <c r="N29" s="143" t="s">
        <v>427</v>
      </c>
      <c r="O29" s="143" t="s">
        <v>250</v>
      </c>
      <c r="P29" s="143" t="s">
        <v>250</v>
      </c>
      <c r="Q29" s="196" t="s">
        <v>302</v>
      </c>
      <c r="R29" s="143" t="s">
        <v>270</v>
      </c>
    </row>
    <row r="30" spans="1:19" s="155" customFormat="1" ht="282" hidden="1" customHeight="1">
      <c r="A30" s="158">
        <v>29</v>
      </c>
      <c r="B30" s="162" t="s">
        <v>244</v>
      </c>
      <c r="C30" s="162" t="s">
        <v>349</v>
      </c>
      <c r="D30" s="162">
        <v>2025</v>
      </c>
      <c r="E30" s="162" t="s">
        <v>428</v>
      </c>
      <c r="F30" s="162" t="s">
        <v>423</v>
      </c>
      <c r="G30" s="162" t="s">
        <v>429</v>
      </c>
      <c r="H30" s="151" t="s">
        <v>430</v>
      </c>
      <c r="I30" s="151" t="s">
        <v>431</v>
      </c>
      <c r="J30" s="150" t="s">
        <v>432</v>
      </c>
      <c r="K30" s="150" t="s">
        <v>432</v>
      </c>
      <c r="L30" s="150" t="s">
        <v>432</v>
      </c>
      <c r="M30" s="150" t="s">
        <v>428</v>
      </c>
      <c r="N30" s="150" t="s">
        <v>427</v>
      </c>
      <c r="O30" s="150" t="s">
        <v>250</v>
      </c>
      <c r="P30" s="150" t="s">
        <v>250</v>
      </c>
      <c r="Q30" s="150" t="s">
        <v>433</v>
      </c>
      <c r="R30" s="150" t="s">
        <v>309</v>
      </c>
    </row>
    <row r="31" spans="1:19" s="155" customFormat="1" ht="409.5" hidden="1">
      <c r="A31" s="161">
        <v>30</v>
      </c>
      <c r="B31" s="158" t="s">
        <v>244</v>
      </c>
      <c r="C31" s="158" t="s">
        <v>434</v>
      </c>
      <c r="D31" s="158">
        <v>2024</v>
      </c>
      <c r="E31" s="158" t="s">
        <v>435</v>
      </c>
      <c r="F31" s="158" t="s">
        <v>423</v>
      </c>
      <c r="G31" s="158" t="s">
        <v>436</v>
      </c>
      <c r="H31" s="178" t="s">
        <v>437</v>
      </c>
      <c r="I31" s="178" t="s">
        <v>438</v>
      </c>
      <c r="J31" s="143" t="s">
        <v>432</v>
      </c>
      <c r="K31" s="143" t="s">
        <v>432</v>
      </c>
      <c r="L31" s="143" t="s">
        <v>432</v>
      </c>
      <c r="M31" s="143" t="s">
        <v>435</v>
      </c>
      <c r="N31" s="143" t="s">
        <v>427</v>
      </c>
      <c r="O31" s="143" t="s">
        <v>250</v>
      </c>
      <c r="P31" s="143" t="s">
        <v>250</v>
      </c>
      <c r="Q31" s="192" t="s">
        <v>439</v>
      </c>
      <c r="R31" s="143" t="s">
        <v>334</v>
      </c>
    </row>
    <row r="32" spans="1:19" s="176" customFormat="1" ht="253.5" hidden="1" customHeight="1">
      <c r="A32" s="161">
        <v>31</v>
      </c>
      <c r="B32" s="161" t="s">
        <v>440</v>
      </c>
      <c r="C32" s="161" t="s">
        <v>441</v>
      </c>
      <c r="D32" s="161">
        <v>2024</v>
      </c>
      <c r="E32" s="161" t="s">
        <v>442</v>
      </c>
      <c r="F32" s="161" t="s">
        <v>247</v>
      </c>
      <c r="G32" s="161" t="s">
        <v>443</v>
      </c>
      <c r="H32" s="197" t="s">
        <v>444</v>
      </c>
      <c r="I32" s="178" t="s">
        <v>445</v>
      </c>
      <c r="J32" s="143" t="s">
        <v>264</v>
      </c>
      <c r="K32" s="143" t="s">
        <v>264</v>
      </c>
      <c r="L32" s="143" t="s">
        <v>264</v>
      </c>
      <c r="M32" s="143" t="s">
        <v>442</v>
      </c>
      <c r="N32" s="143" t="s">
        <v>446</v>
      </c>
      <c r="O32" s="143" t="s">
        <v>250</v>
      </c>
      <c r="P32" s="198" t="s">
        <v>250</v>
      </c>
      <c r="Q32" s="199" t="s">
        <v>302</v>
      </c>
      <c r="R32" s="200" t="s">
        <v>270</v>
      </c>
    </row>
    <row r="33" spans="1:18" s="176" customFormat="1" ht="409.5" hidden="1">
      <c r="A33" s="161">
        <v>32</v>
      </c>
      <c r="B33" s="161" t="s">
        <v>440</v>
      </c>
      <c r="C33" s="161" t="s">
        <v>441</v>
      </c>
      <c r="D33" s="161">
        <v>2025</v>
      </c>
      <c r="E33" s="161" t="s">
        <v>447</v>
      </c>
      <c r="F33" s="161" t="s">
        <v>423</v>
      </c>
      <c r="G33" s="161" t="s">
        <v>448</v>
      </c>
      <c r="H33" s="197" t="s">
        <v>444</v>
      </c>
      <c r="I33" s="178" t="s">
        <v>449</v>
      </c>
      <c r="J33" s="143" t="s">
        <v>264</v>
      </c>
      <c r="K33" s="143" t="s">
        <v>264</v>
      </c>
      <c r="L33" s="143" t="s">
        <v>264</v>
      </c>
      <c r="M33" s="143" t="s">
        <v>447</v>
      </c>
      <c r="N33" s="143" t="s">
        <v>427</v>
      </c>
      <c r="O33" s="143" t="s">
        <v>250</v>
      </c>
      <c r="P33" s="143" t="s">
        <v>250</v>
      </c>
      <c r="Q33" s="196" t="s">
        <v>302</v>
      </c>
      <c r="R33" s="143" t="s">
        <v>270</v>
      </c>
    </row>
    <row r="34" spans="1:18" s="155" customFormat="1" ht="45" hidden="1">
      <c r="A34" s="162">
        <v>33</v>
      </c>
      <c r="B34" s="162" t="s">
        <v>450</v>
      </c>
      <c r="C34" s="162" t="s">
        <v>451</v>
      </c>
      <c r="D34" s="162">
        <v>2024</v>
      </c>
      <c r="E34" s="162" t="s">
        <v>442</v>
      </c>
      <c r="F34" s="162" t="s">
        <v>247</v>
      </c>
      <c r="G34" s="162" t="s">
        <v>452</v>
      </c>
      <c r="H34" s="151" t="s">
        <v>453</v>
      </c>
      <c r="I34" s="151" t="s">
        <v>331</v>
      </c>
      <c r="J34" s="150" t="s">
        <v>432</v>
      </c>
      <c r="K34" s="150" t="s">
        <v>432</v>
      </c>
      <c r="L34" s="150" t="s">
        <v>432</v>
      </c>
      <c r="M34" s="150" t="s">
        <v>454</v>
      </c>
      <c r="N34" s="150" t="s">
        <v>281</v>
      </c>
      <c r="O34" s="150" t="s">
        <v>250</v>
      </c>
      <c r="P34" s="150" t="s">
        <v>250</v>
      </c>
      <c r="Q34" s="150" t="s">
        <v>455</v>
      </c>
      <c r="R34" s="150" t="s">
        <v>456</v>
      </c>
    </row>
    <row r="35" spans="1:18" s="155" customFormat="1" ht="180" hidden="1">
      <c r="A35" s="162">
        <v>34</v>
      </c>
      <c r="B35" s="162" t="s">
        <v>450</v>
      </c>
      <c r="C35" s="162" t="s">
        <v>452</v>
      </c>
      <c r="D35" s="162">
        <v>2025</v>
      </c>
      <c r="E35" s="162" t="s">
        <v>457</v>
      </c>
      <c r="F35" s="162" t="s">
        <v>26</v>
      </c>
      <c r="G35" s="162" t="s">
        <v>452</v>
      </c>
      <c r="H35" s="151" t="s">
        <v>458</v>
      </c>
      <c r="I35" s="145" t="s">
        <v>331</v>
      </c>
      <c r="J35" s="150" t="s">
        <v>432</v>
      </c>
      <c r="K35" s="150" t="s">
        <v>432</v>
      </c>
      <c r="L35" s="150" t="s">
        <v>432</v>
      </c>
      <c r="M35" s="150" t="s">
        <v>454</v>
      </c>
      <c r="N35" s="150" t="s">
        <v>281</v>
      </c>
      <c r="O35" s="150" t="s">
        <v>250</v>
      </c>
      <c r="P35" s="150" t="s">
        <v>250</v>
      </c>
      <c r="Q35" s="150" t="s">
        <v>455</v>
      </c>
      <c r="R35" s="150" t="s">
        <v>456</v>
      </c>
    </row>
    <row r="36" spans="1:18" s="155" customFormat="1" ht="236.25" hidden="1">
      <c r="A36" s="162">
        <v>35</v>
      </c>
      <c r="B36" s="162" t="s">
        <v>450</v>
      </c>
      <c r="C36" s="162" t="s">
        <v>452</v>
      </c>
      <c r="D36" s="162">
        <v>2025</v>
      </c>
      <c r="E36" s="162" t="s">
        <v>336</v>
      </c>
      <c r="F36" s="162" t="s">
        <v>329</v>
      </c>
      <c r="G36" s="162" t="s">
        <v>452</v>
      </c>
      <c r="H36" s="155" t="s">
        <v>459</v>
      </c>
      <c r="I36" s="145" t="s">
        <v>460</v>
      </c>
      <c r="J36" s="150" t="s">
        <v>432</v>
      </c>
      <c r="K36" s="150" t="s">
        <v>432</v>
      </c>
      <c r="L36" s="150" t="s">
        <v>432</v>
      </c>
      <c r="M36" s="150" t="s">
        <v>336</v>
      </c>
      <c r="N36" s="150" t="s">
        <v>332</v>
      </c>
      <c r="O36" s="150" t="s">
        <v>250</v>
      </c>
      <c r="P36" s="150" t="s">
        <v>250</v>
      </c>
      <c r="Q36" s="150" t="s">
        <v>455</v>
      </c>
      <c r="R36" s="150" t="s">
        <v>456</v>
      </c>
    </row>
    <row r="37" spans="1:18" s="155" customFormat="1" ht="258.75" hidden="1">
      <c r="A37" s="162">
        <v>36</v>
      </c>
      <c r="B37" s="162" t="s">
        <v>450</v>
      </c>
      <c r="C37" s="162" t="s">
        <v>452</v>
      </c>
      <c r="D37" s="162">
        <v>2025</v>
      </c>
      <c r="E37" s="162" t="s">
        <v>355</v>
      </c>
      <c r="F37" s="162" t="s">
        <v>345</v>
      </c>
      <c r="G37" s="162" t="s">
        <v>452</v>
      </c>
      <c r="H37" s="151" t="s">
        <v>461</v>
      </c>
      <c r="I37" s="145" t="s">
        <v>462</v>
      </c>
      <c r="J37" s="150" t="s">
        <v>432</v>
      </c>
      <c r="K37" s="150" t="s">
        <v>432</v>
      </c>
      <c r="L37" s="150" t="s">
        <v>432</v>
      </c>
      <c r="M37" s="150" t="s">
        <v>355</v>
      </c>
      <c r="N37" s="150" t="s">
        <v>463</v>
      </c>
      <c r="O37" s="150" t="s">
        <v>250</v>
      </c>
      <c r="P37" s="150" t="s">
        <v>250</v>
      </c>
      <c r="Q37" s="150" t="s">
        <v>455</v>
      </c>
      <c r="R37" s="150" t="s">
        <v>456</v>
      </c>
    </row>
    <row r="38" spans="1:18" s="155" customFormat="1" ht="213.75" hidden="1">
      <c r="A38" s="162">
        <v>37</v>
      </c>
      <c r="B38" s="162" t="s">
        <v>450</v>
      </c>
      <c r="C38" s="162" t="s">
        <v>452</v>
      </c>
      <c r="D38" s="162">
        <v>2025</v>
      </c>
      <c r="E38" s="162" t="s">
        <v>388</v>
      </c>
      <c r="F38" s="162" t="s">
        <v>366</v>
      </c>
      <c r="G38" s="162" t="s">
        <v>452</v>
      </c>
      <c r="H38" s="187" t="s">
        <v>464</v>
      </c>
      <c r="I38" s="155" t="s">
        <v>464</v>
      </c>
      <c r="J38" s="188" t="s">
        <v>432</v>
      </c>
      <c r="K38" s="188" t="s">
        <v>432</v>
      </c>
      <c r="L38" s="150" t="s">
        <v>432</v>
      </c>
      <c r="M38" s="150" t="s">
        <v>355</v>
      </c>
      <c r="N38" s="150" t="s">
        <v>463</v>
      </c>
      <c r="O38" s="150" t="s">
        <v>250</v>
      </c>
      <c r="P38" s="150" t="s">
        <v>250</v>
      </c>
      <c r="Q38" s="150" t="s">
        <v>455</v>
      </c>
      <c r="R38" s="150" t="s">
        <v>456</v>
      </c>
    </row>
    <row r="39" spans="1:18" s="155" customFormat="1" ht="225" hidden="1">
      <c r="A39" s="162">
        <v>38</v>
      </c>
      <c r="B39" s="162" t="s">
        <v>450</v>
      </c>
      <c r="C39" s="162" t="s">
        <v>452</v>
      </c>
      <c r="D39" s="162">
        <v>2025</v>
      </c>
      <c r="E39" s="162" t="s">
        <v>412</v>
      </c>
      <c r="F39" s="162" t="s">
        <v>407</v>
      </c>
      <c r="G39" s="201" t="s">
        <v>452</v>
      </c>
      <c r="H39" s="141" t="s">
        <v>465</v>
      </c>
      <c r="I39" s="140" t="s">
        <v>464</v>
      </c>
      <c r="J39" s="139" t="s">
        <v>432</v>
      </c>
      <c r="K39" s="139" t="s">
        <v>432</v>
      </c>
      <c r="L39" s="202" t="s">
        <v>432</v>
      </c>
      <c r="M39" s="150" t="s">
        <v>355</v>
      </c>
      <c r="N39" s="150" t="s">
        <v>463</v>
      </c>
      <c r="O39" s="150" t="s">
        <v>250</v>
      </c>
      <c r="P39" s="150" t="s">
        <v>250</v>
      </c>
      <c r="Q39" s="150" t="s">
        <v>455</v>
      </c>
      <c r="R39" s="150" t="s">
        <v>456</v>
      </c>
    </row>
    <row r="40" spans="1:18" s="155" customFormat="1" ht="56.25" hidden="1">
      <c r="A40" s="162">
        <v>39</v>
      </c>
      <c r="B40" s="162" t="s">
        <v>466</v>
      </c>
      <c r="C40" s="162" t="s">
        <v>467</v>
      </c>
      <c r="D40" s="162">
        <v>2024</v>
      </c>
      <c r="E40" s="162" t="s">
        <v>468</v>
      </c>
      <c r="F40" s="162" t="s">
        <v>277</v>
      </c>
      <c r="G40" s="162" t="s">
        <v>466</v>
      </c>
      <c r="H40" s="194" t="s">
        <v>469</v>
      </c>
      <c r="I40" s="193" t="s">
        <v>470</v>
      </c>
      <c r="J40" s="194" t="s">
        <v>432</v>
      </c>
      <c r="K40" s="194" t="s">
        <v>432</v>
      </c>
      <c r="L40" s="150" t="s">
        <v>432</v>
      </c>
      <c r="M40" s="150" t="s">
        <v>471</v>
      </c>
      <c r="N40" s="150" t="s">
        <v>281</v>
      </c>
      <c r="O40" s="150" t="s">
        <v>250</v>
      </c>
      <c r="P40" s="150" t="s">
        <v>250</v>
      </c>
      <c r="Q40" s="150" t="s">
        <v>455</v>
      </c>
      <c r="R40" s="150" t="s">
        <v>456</v>
      </c>
    </row>
    <row r="41" spans="1:18" s="176" customFormat="1" ht="225" hidden="1">
      <c r="A41" s="161">
        <v>40</v>
      </c>
      <c r="B41" s="161" t="s">
        <v>472</v>
      </c>
      <c r="C41" s="161" t="s">
        <v>473</v>
      </c>
      <c r="D41" s="161" t="s">
        <v>387</v>
      </c>
      <c r="E41" s="161" t="s">
        <v>442</v>
      </c>
      <c r="F41" s="161" t="s">
        <v>247</v>
      </c>
      <c r="G41" s="161" t="s">
        <v>474</v>
      </c>
      <c r="H41" s="178" t="s">
        <v>475</v>
      </c>
      <c r="I41" s="178" t="s">
        <v>470</v>
      </c>
      <c r="J41" s="143" t="s">
        <v>432</v>
      </c>
      <c r="K41" s="143" t="s">
        <v>432</v>
      </c>
      <c r="L41" s="143" t="s">
        <v>432</v>
      </c>
      <c r="M41" s="143" t="s">
        <v>442</v>
      </c>
      <c r="N41" s="143" t="s">
        <v>446</v>
      </c>
      <c r="O41" s="143" t="s">
        <v>250</v>
      </c>
      <c r="P41" s="143" t="s">
        <v>250</v>
      </c>
      <c r="Q41" s="196" t="s">
        <v>302</v>
      </c>
      <c r="R41" s="143" t="s">
        <v>476</v>
      </c>
    </row>
    <row r="42" spans="1:18" s="176" customFormat="1" ht="112.5" hidden="1">
      <c r="A42" s="161">
        <v>41</v>
      </c>
      <c r="B42" s="161" t="s">
        <v>472</v>
      </c>
      <c r="C42" s="161" t="s">
        <v>477</v>
      </c>
      <c r="D42" s="161">
        <v>2025</v>
      </c>
      <c r="E42" s="161" t="s">
        <v>478</v>
      </c>
      <c r="F42" s="161" t="s">
        <v>277</v>
      </c>
      <c r="G42" s="161" t="s">
        <v>479</v>
      </c>
      <c r="H42" s="178" t="s">
        <v>480</v>
      </c>
      <c r="I42" s="178" t="s">
        <v>470</v>
      </c>
      <c r="J42" s="143" t="s">
        <v>432</v>
      </c>
      <c r="K42" s="143" t="s">
        <v>432</v>
      </c>
      <c r="L42" s="143" t="s">
        <v>432</v>
      </c>
      <c r="M42" s="143" t="s">
        <v>478</v>
      </c>
      <c r="N42" s="143" t="s">
        <v>281</v>
      </c>
      <c r="O42" s="143" t="s">
        <v>250</v>
      </c>
      <c r="P42" s="143" t="s">
        <v>250</v>
      </c>
      <c r="Q42" s="143"/>
      <c r="R42" s="143" t="s">
        <v>481</v>
      </c>
    </row>
    <row r="43" spans="1:18" s="176" customFormat="1" ht="270" hidden="1">
      <c r="A43" s="161">
        <v>42</v>
      </c>
      <c r="B43" s="161" t="s">
        <v>472</v>
      </c>
      <c r="C43" s="161" t="s">
        <v>482</v>
      </c>
      <c r="D43" s="161">
        <v>2025</v>
      </c>
      <c r="E43" s="161" t="s">
        <v>483</v>
      </c>
      <c r="F43" s="161" t="s">
        <v>277</v>
      </c>
      <c r="G43" s="161" t="s">
        <v>484</v>
      </c>
      <c r="H43" s="178" t="s">
        <v>485</v>
      </c>
      <c r="I43" s="178" t="s">
        <v>470</v>
      </c>
      <c r="J43" s="143" t="s">
        <v>432</v>
      </c>
      <c r="K43" s="143" t="s">
        <v>432</v>
      </c>
      <c r="L43" s="143" t="s">
        <v>432</v>
      </c>
      <c r="M43" s="143" t="s">
        <v>483</v>
      </c>
      <c r="N43" s="143" t="s">
        <v>281</v>
      </c>
      <c r="O43" s="143" t="s">
        <v>250</v>
      </c>
      <c r="P43" s="143" t="s">
        <v>250</v>
      </c>
      <c r="Q43" s="143"/>
      <c r="R43" s="143" t="s">
        <v>481</v>
      </c>
    </row>
    <row r="44" spans="1:18" s="176" customFormat="1" ht="409.5">
      <c r="A44" s="161">
        <v>43</v>
      </c>
      <c r="B44" s="161" t="s">
        <v>472</v>
      </c>
      <c r="C44" s="161" t="s">
        <v>486</v>
      </c>
      <c r="D44" s="161">
        <v>2025</v>
      </c>
      <c r="E44" s="161" t="s">
        <v>487</v>
      </c>
      <c r="F44" s="161" t="s">
        <v>329</v>
      </c>
      <c r="G44" s="161" t="s">
        <v>488</v>
      </c>
      <c r="H44" s="178" t="s">
        <v>489</v>
      </c>
      <c r="I44" s="178" t="s">
        <v>490</v>
      </c>
      <c r="J44" s="161" t="s">
        <v>257</v>
      </c>
      <c r="K44" s="161" t="s">
        <v>491</v>
      </c>
      <c r="L44" s="143" t="s">
        <v>492</v>
      </c>
      <c r="M44" s="143" t="s">
        <v>487</v>
      </c>
      <c r="N44" s="143" t="s">
        <v>332</v>
      </c>
      <c r="O44" s="143" t="s">
        <v>750</v>
      </c>
      <c r="P44" s="178" t="s">
        <v>493</v>
      </c>
      <c r="Q44" s="196" t="s">
        <v>494</v>
      </c>
      <c r="R44" s="143" t="s">
        <v>309</v>
      </c>
    </row>
    <row r="45" spans="1:18" s="176" customFormat="1" ht="409.5">
      <c r="A45" s="161">
        <v>44</v>
      </c>
      <c r="B45" s="161" t="s">
        <v>472</v>
      </c>
      <c r="C45" s="161" t="s">
        <v>495</v>
      </c>
      <c r="D45" s="161">
        <v>2025</v>
      </c>
      <c r="E45" s="161" t="s">
        <v>496</v>
      </c>
      <c r="F45" s="161" t="s">
        <v>329</v>
      </c>
      <c r="G45" s="161" t="s">
        <v>497</v>
      </c>
      <c r="H45" s="178" t="s">
        <v>498</v>
      </c>
      <c r="I45" s="178" t="s">
        <v>499</v>
      </c>
      <c r="J45" s="161" t="s">
        <v>315</v>
      </c>
      <c r="K45" s="161" t="s">
        <v>500</v>
      </c>
      <c r="L45" s="143" t="s">
        <v>301</v>
      </c>
      <c r="M45" s="143" t="s">
        <v>496</v>
      </c>
      <c r="N45" s="143" t="s">
        <v>332</v>
      </c>
      <c r="O45" s="143" t="s">
        <v>751</v>
      </c>
      <c r="P45" s="143" t="s">
        <v>501</v>
      </c>
      <c r="Q45" s="186" t="s">
        <v>502</v>
      </c>
      <c r="R45" s="186"/>
    </row>
    <row r="46" spans="1:18" s="176" customFormat="1" ht="409.5" hidden="1">
      <c r="A46" s="161">
        <v>45</v>
      </c>
      <c r="B46" s="161" t="s">
        <v>472</v>
      </c>
      <c r="C46" s="161" t="s">
        <v>503</v>
      </c>
      <c r="D46" s="161">
        <v>2025</v>
      </c>
      <c r="E46" s="161" t="s">
        <v>496</v>
      </c>
      <c r="F46" s="161" t="s">
        <v>329</v>
      </c>
      <c r="G46" s="203"/>
      <c r="H46" s="178" t="s">
        <v>504</v>
      </c>
      <c r="I46" s="178" t="s">
        <v>505</v>
      </c>
      <c r="J46" s="143" t="s">
        <v>432</v>
      </c>
      <c r="K46" s="143" t="s">
        <v>432</v>
      </c>
      <c r="L46" s="143" t="s">
        <v>432</v>
      </c>
      <c r="M46" s="143" t="s">
        <v>496</v>
      </c>
      <c r="N46" s="143" t="s">
        <v>332</v>
      </c>
      <c r="O46" s="143" t="s">
        <v>250</v>
      </c>
      <c r="P46" s="143" t="s">
        <v>250</v>
      </c>
      <c r="Q46" s="186" t="s">
        <v>506</v>
      </c>
      <c r="R46" s="204" t="s">
        <v>309</v>
      </c>
    </row>
    <row r="47" spans="1:18" s="155" customFormat="1" ht="202.5" hidden="1">
      <c r="A47" s="162">
        <v>46</v>
      </c>
      <c r="B47" s="162" t="s">
        <v>472</v>
      </c>
      <c r="C47" s="162" t="s">
        <v>507</v>
      </c>
      <c r="D47" s="162">
        <v>2025</v>
      </c>
      <c r="E47" s="162" t="s">
        <v>508</v>
      </c>
      <c r="F47" s="162" t="s">
        <v>329</v>
      </c>
      <c r="G47" s="201" t="s">
        <v>509</v>
      </c>
      <c r="H47" s="151" t="s">
        <v>510</v>
      </c>
      <c r="I47" s="151" t="s">
        <v>511</v>
      </c>
      <c r="J47" s="150" t="s">
        <v>432</v>
      </c>
      <c r="K47" s="150" t="s">
        <v>432</v>
      </c>
      <c r="L47" s="150" t="s">
        <v>432</v>
      </c>
      <c r="M47" s="150" t="s">
        <v>496</v>
      </c>
      <c r="N47" s="150" t="s">
        <v>332</v>
      </c>
      <c r="O47" s="150" t="s">
        <v>250</v>
      </c>
      <c r="P47" s="150" t="s">
        <v>250</v>
      </c>
      <c r="Q47" s="150" t="s">
        <v>302</v>
      </c>
      <c r="R47" s="150" t="s">
        <v>456</v>
      </c>
    </row>
    <row r="48" spans="1:18" s="176" customFormat="1" ht="409.5" hidden="1">
      <c r="A48" s="161">
        <v>47</v>
      </c>
      <c r="B48" s="161" t="s">
        <v>472</v>
      </c>
      <c r="C48" s="161" t="s">
        <v>512</v>
      </c>
      <c r="D48" s="161">
        <v>2025</v>
      </c>
      <c r="E48" s="161" t="s">
        <v>513</v>
      </c>
      <c r="F48" s="161" t="s">
        <v>345</v>
      </c>
      <c r="G48" s="203" t="s">
        <v>514</v>
      </c>
      <c r="H48" s="178" t="s">
        <v>515</v>
      </c>
      <c r="I48" s="178" t="s">
        <v>516</v>
      </c>
      <c r="J48" s="143" t="s">
        <v>432</v>
      </c>
      <c r="K48" s="143" t="s">
        <v>432</v>
      </c>
      <c r="L48" s="143" t="s">
        <v>432</v>
      </c>
      <c r="M48" s="143" t="s">
        <v>513</v>
      </c>
      <c r="N48" s="143" t="s">
        <v>463</v>
      </c>
      <c r="O48" s="143" t="s">
        <v>250</v>
      </c>
      <c r="P48" s="143" t="s">
        <v>250</v>
      </c>
      <c r="Q48" s="143" t="s">
        <v>517</v>
      </c>
      <c r="R48" s="143" t="s">
        <v>518</v>
      </c>
    </row>
    <row r="49" spans="1:18" s="176" customFormat="1" ht="236.25" hidden="1">
      <c r="A49" s="161">
        <v>48</v>
      </c>
      <c r="B49" s="161" t="s">
        <v>472</v>
      </c>
      <c r="C49" s="161" t="s">
        <v>519</v>
      </c>
      <c r="D49" s="161" t="s">
        <v>387</v>
      </c>
      <c r="E49" s="161" t="s">
        <v>355</v>
      </c>
      <c r="F49" s="161" t="s">
        <v>345</v>
      </c>
      <c r="G49" s="203" t="s">
        <v>520</v>
      </c>
      <c r="H49" s="178" t="s">
        <v>521</v>
      </c>
      <c r="I49" s="178" t="s">
        <v>522</v>
      </c>
      <c r="J49" s="143" t="s">
        <v>432</v>
      </c>
      <c r="K49" s="143" t="s">
        <v>432</v>
      </c>
      <c r="L49" s="143" t="s">
        <v>432</v>
      </c>
      <c r="M49" s="143" t="s">
        <v>355</v>
      </c>
      <c r="N49" s="143" t="s">
        <v>463</v>
      </c>
      <c r="O49" s="143" t="s">
        <v>250</v>
      </c>
      <c r="P49" s="143" t="s">
        <v>250</v>
      </c>
      <c r="Q49" s="142" t="s">
        <v>302</v>
      </c>
      <c r="R49" s="143" t="s">
        <v>476</v>
      </c>
    </row>
    <row r="50" spans="1:18" s="155" customFormat="1" ht="292.5" hidden="1">
      <c r="A50" s="164">
        <v>49</v>
      </c>
      <c r="B50" s="164" t="s">
        <v>472</v>
      </c>
      <c r="C50" s="164" t="s">
        <v>482</v>
      </c>
      <c r="D50" s="164">
        <v>2025</v>
      </c>
      <c r="E50" s="164" t="s">
        <v>355</v>
      </c>
      <c r="F50" s="164" t="s">
        <v>345</v>
      </c>
      <c r="G50" s="205" t="s">
        <v>482</v>
      </c>
      <c r="H50" s="151" t="s">
        <v>523</v>
      </c>
      <c r="I50" s="151" t="s">
        <v>524</v>
      </c>
      <c r="J50" s="150" t="s">
        <v>432</v>
      </c>
      <c r="K50" s="150" t="s">
        <v>432</v>
      </c>
      <c r="L50" s="150" t="s">
        <v>432</v>
      </c>
      <c r="M50" s="150" t="s">
        <v>355</v>
      </c>
      <c r="N50" s="150" t="s">
        <v>463</v>
      </c>
      <c r="O50" s="150" t="s">
        <v>250</v>
      </c>
      <c r="P50" s="150" t="s">
        <v>250</v>
      </c>
      <c r="Q50" s="150" t="s">
        <v>302</v>
      </c>
      <c r="R50" s="150" t="s">
        <v>476</v>
      </c>
    </row>
    <row r="51" spans="1:18" s="176" customFormat="1" ht="281.25" hidden="1">
      <c r="A51" s="165">
        <v>50</v>
      </c>
      <c r="B51" s="165" t="s">
        <v>472</v>
      </c>
      <c r="C51" s="165" t="s">
        <v>507</v>
      </c>
      <c r="D51" s="165">
        <v>2025</v>
      </c>
      <c r="E51" s="165" t="s">
        <v>525</v>
      </c>
      <c r="F51" s="165" t="s">
        <v>366</v>
      </c>
      <c r="G51" s="206" t="s">
        <v>526</v>
      </c>
      <c r="H51" s="178" t="s">
        <v>527</v>
      </c>
      <c r="I51" s="178" t="s">
        <v>528</v>
      </c>
      <c r="J51" s="143" t="s">
        <v>432</v>
      </c>
      <c r="K51" s="143" t="s">
        <v>432</v>
      </c>
      <c r="L51" s="143" t="s">
        <v>432</v>
      </c>
      <c r="M51" s="143" t="s">
        <v>525</v>
      </c>
      <c r="N51" s="143" t="s">
        <v>369</v>
      </c>
      <c r="O51" s="143" t="s">
        <v>250</v>
      </c>
      <c r="P51" s="143" t="s">
        <v>250</v>
      </c>
      <c r="Q51" s="142" t="s">
        <v>302</v>
      </c>
      <c r="R51" s="143" t="s">
        <v>456</v>
      </c>
    </row>
    <row r="52" spans="1:18" s="176" customFormat="1" ht="281.25" hidden="1">
      <c r="A52" s="165">
        <v>51</v>
      </c>
      <c r="B52" s="166" t="s">
        <v>472</v>
      </c>
      <c r="C52" s="166" t="s">
        <v>507</v>
      </c>
      <c r="D52" s="166">
        <v>2025</v>
      </c>
      <c r="E52" s="166" t="s">
        <v>412</v>
      </c>
      <c r="F52" s="166" t="s">
        <v>407</v>
      </c>
      <c r="G52" s="207" t="s">
        <v>529</v>
      </c>
      <c r="H52" s="208" t="s">
        <v>527</v>
      </c>
      <c r="I52" s="208" t="s">
        <v>530</v>
      </c>
      <c r="J52" s="143" t="s">
        <v>432</v>
      </c>
      <c r="K52" s="143" t="s">
        <v>432</v>
      </c>
      <c r="L52" s="143" t="s">
        <v>432</v>
      </c>
      <c r="M52" s="143" t="s">
        <v>412</v>
      </c>
      <c r="N52" s="143" t="s">
        <v>416</v>
      </c>
      <c r="O52" s="143" t="s">
        <v>250</v>
      </c>
      <c r="P52" s="143" t="s">
        <v>250</v>
      </c>
      <c r="Q52" s="142" t="s">
        <v>302</v>
      </c>
      <c r="R52" s="143" t="s">
        <v>456</v>
      </c>
    </row>
    <row r="53" spans="1:18" s="176" customFormat="1" ht="270" hidden="1">
      <c r="A53" s="209">
        <v>52</v>
      </c>
      <c r="B53" s="167" t="s">
        <v>472</v>
      </c>
      <c r="C53" s="167" t="s">
        <v>482</v>
      </c>
      <c r="D53" s="216" t="s">
        <v>583</v>
      </c>
      <c r="E53" s="167" t="s">
        <v>412</v>
      </c>
      <c r="F53" s="167" t="s">
        <v>407</v>
      </c>
      <c r="G53" s="167" t="s">
        <v>531</v>
      </c>
      <c r="H53" s="208" t="s">
        <v>532</v>
      </c>
      <c r="I53" s="208" t="s">
        <v>533</v>
      </c>
      <c r="J53" s="210" t="s">
        <v>432</v>
      </c>
      <c r="K53" s="154" t="s">
        <v>432</v>
      </c>
      <c r="L53" s="154" t="s">
        <v>432</v>
      </c>
      <c r="M53" s="154" t="s">
        <v>412</v>
      </c>
      <c r="N53" s="154" t="s">
        <v>416</v>
      </c>
      <c r="O53" s="154" t="s">
        <v>250</v>
      </c>
      <c r="P53" s="154" t="s">
        <v>250</v>
      </c>
      <c r="Q53" s="211" t="s">
        <v>302</v>
      </c>
      <c r="R53" s="154" t="s">
        <v>334</v>
      </c>
    </row>
    <row r="54" spans="1:18" s="176" customFormat="1" ht="3.6" customHeight="1">
      <c r="A54" s="404"/>
      <c r="B54" s="404"/>
      <c r="C54" s="404"/>
      <c r="D54" s="404"/>
      <c r="E54" s="404"/>
      <c r="F54" s="404"/>
      <c r="G54" s="404"/>
      <c r="H54" s="404"/>
      <c r="I54" s="404"/>
      <c r="J54" s="404"/>
      <c r="K54" s="404"/>
      <c r="L54" s="404"/>
      <c r="M54" s="404"/>
      <c r="N54" s="404"/>
      <c r="O54" s="404"/>
      <c r="P54" s="404"/>
      <c r="Q54" s="404"/>
      <c r="R54" s="404"/>
    </row>
    <row r="55" spans="1:18" s="176" customFormat="1" ht="371.25">
      <c r="A55" s="212">
        <v>53</v>
      </c>
      <c r="B55" s="160" t="s">
        <v>244</v>
      </c>
      <c r="C55" s="160" t="s">
        <v>265</v>
      </c>
      <c r="D55" s="217" t="s">
        <v>723</v>
      </c>
      <c r="E55" s="217" t="s">
        <v>724</v>
      </c>
      <c r="F55" s="160" t="s">
        <v>631</v>
      </c>
      <c r="G55" s="160" t="s">
        <v>698</v>
      </c>
      <c r="H55" s="149" t="s">
        <v>425</v>
      </c>
      <c r="I55" s="149" t="s">
        <v>426</v>
      </c>
      <c r="J55" s="221" t="s">
        <v>264</v>
      </c>
      <c r="K55" s="160" t="s">
        <v>264</v>
      </c>
      <c r="L55" s="148" t="s">
        <v>264</v>
      </c>
      <c r="M55" s="148" t="s">
        <v>422</v>
      </c>
      <c r="N55" s="148" t="s">
        <v>427</v>
      </c>
      <c r="O55" s="148" t="s">
        <v>250</v>
      </c>
      <c r="P55" s="148" t="s">
        <v>250</v>
      </c>
      <c r="Q55" s="213" t="s">
        <v>302</v>
      </c>
      <c r="R55" s="148" t="s">
        <v>270</v>
      </c>
    </row>
    <row r="56" spans="1:18" s="155" customFormat="1" ht="365.25" customHeight="1">
      <c r="A56" s="157">
        <v>54</v>
      </c>
      <c r="B56" s="162" t="s">
        <v>244</v>
      </c>
      <c r="C56" s="162" t="s">
        <v>349</v>
      </c>
      <c r="D56" s="162" t="s">
        <v>725</v>
      </c>
      <c r="E56" s="162" t="s">
        <v>599</v>
      </c>
      <c r="F56" s="162" t="s">
        <v>423</v>
      </c>
      <c r="G56" s="162" t="s">
        <v>429</v>
      </c>
      <c r="H56" s="151" t="s">
        <v>430</v>
      </c>
      <c r="I56" s="151" t="s">
        <v>431</v>
      </c>
      <c r="J56" s="220" t="s">
        <v>432</v>
      </c>
      <c r="K56" s="163" t="s">
        <v>432</v>
      </c>
      <c r="L56" s="150" t="s">
        <v>432</v>
      </c>
      <c r="M56" s="150" t="s">
        <v>428</v>
      </c>
      <c r="N56" s="150" t="s">
        <v>427</v>
      </c>
      <c r="O56" s="150" t="s">
        <v>250</v>
      </c>
      <c r="P56" s="150" t="s">
        <v>250</v>
      </c>
      <c r="Q56" s="150" t="s">
        <v>433</v>
      </c>
      <c r="R56" s="150" t="s">
        <v>309</v>
      </c>
    </row>
    <row r="57" spans="1:18" ht="316.5" customHeight="1">
      <c r="A57" s="212">
        <v>55</v>
      </c>
      <c r="B57" s="158" t="s">
        <v>244</v>
      </c>
      <c r="C57" s="163" t="s">
        <v>574</v>
      </c>
      <c r="D57" s="171" t="s">
        <v>699</v>
      </c>
      <c r="E57" s="168" t="s">
        <v>609</v>
      </c>
      <c r="F57" s="158" t="s">
        <v>423</v>
      </c>
      <c r="G57" s="169" t="s">
        <v>573</v>
      </c>
      <c r="H57" s="151" t="s">
        <v>575</v>
      </c>
      <c r="I57" s="147" t="s">
        <v>576</v>
      </c>
      <c r="J57" s="222" t="s">
        <v>257</v>
      </c>
      <c r="K57" s="161" t="s">
        <v>752</v>
      </c>
      <c r="L57" s="161" t="s">
        <v>432</v>
      </c>
      <c r="M57" s="225">
        <v>45839</v>
      </c>
      <c r="N57" s="172">
        <v>45839</v>
      </c>
      <c r="O57" s="163">
        <v>1</v>
      </c>
      <c r="P57" s="144" t="s">
        <v>755</v>
      </c>
      <c r="Q57" s="144" t="s">
        <v>309</v>
      </c>
      <c r="R57" s="144"/>
    </row>
    <row r="58" spans="1:18" ht="408.95" customHeight="1">
      <c r="A58" s="157">
        <v>56</v>
      </c>
      <c r="B58" s="158" t="s">
        <v>472</v>
      </c>
      <c r="C58" s="163" t="s">
        <v>630</v>
      </c>
      <c r="D58" s="171" t="s">
        <v>583</v>
      </c>
      <c r="E58" s="168" t="s">
        <v>609</v>
      </c>
      <c r="F58" s="158" t="s">
        <v>631</v>
      </c>
      <c r="G58" s="170" t="s">
        <v>629</v>
      </c>
      <c r="H58" s="145" t="s">
        <v>632</v>
      </c>
      <c r="I58" s="146" t="s">
        <v>633</v>
      </c>
      <c r="J58" s="222" t="s">
        <v>257</v>
      </c>
      <c r="K58" s="161" t="s">
        <v>754</v>
      </c>
      <c r="L58" s="161" t="s">
        <v>432</v>
      </c>
      <c r="M58" s="225">
        <v>45869</v>
      </c>
      <c r="N58" s="172">
        <v>45839</v>
      </c>
      <c r="O58" s="163" t="s">
        <v>753</v>
      </c>
      <c r="P58" s="144" t="s">
        <v>756</v>
      </c>
      <c r="Q58" s="163" t="s">
        <v>309</v>
      </c>
      <c r="R58" s="144"/>
    </row>
    <row r="59" spans="1:18" s="174" customFormat="1" ht="46.5" customHeight="1">
      <c r="A59" s="212">
        <v>57</v>
      </c>
      <c r="B59" s="158" t="s">
        <v>681</v>
      </c>
      <c r="C59" s="158" t="s">
        <v>687</v>
      </c>
      <c r="D59" s="171" t="s">
        <v>700</v>
      </c>
      <c r="E59" s="171" t="s">
        <v>594</v>
      </c>
      <c r="F59" s="158" t="s">
        <v>631</v>
      </c>
      <c r="G59" s="171" t="s">
        <v>686</v>
      </c>
      <c r="H59" s="163" t="s">
        <v>689</v>
      </c>
      <c r="I59" s="163" t="s">
        <v>689</v>
      </c>
      <c r="J59" s="220" t="s">
        <v>432</v>
      </c>
      <c r="K59" s="163" t="s">
        <v>432</v>
      </c>
      <c r="L59" s="163" t="s">
        <v>432</v>
      </c>
      <c r="M59" s="225">
        <v>45869</v>
      </c>
      <c r="N59" s="163" t="s">
        <v>427</v>
      </c>
      <c r="O59" s="163" t="s">
        <v>250</v>
      </c>
      <c r="P59" s="163" t="s">
        <v>250</v>
      </c>
      <c r="Q59" s="163" t="s">
        <v>270</v>
      </c>
      <c r="R59" s="163"/>
    </row>
    <row r="60" spans="1:18" ht="66" customHeight="1">
      <c r="A60" s="157">
        <v>58</v>
      </c>
      <c r="B60" s="158" t="s">
        <v>472</v>
      </c>
      <c r="C60" s="163" t="s">
        <v>637</v>
      </c>
      <c r="D60" s="218">
        <v>45839</v>
      </c>
      <c r="E60" s="168" t="s">
        <v>653</v>
      </c>
      <c r="F60" s="158" t="s">
        <v>631</v>
      </c>
      <c r="G60" s="170" t="s">
        <v>507</v>
      </c>
      <c r="H60" s="145" t="s">
        <v>638</v>
      </c>
      <c r="I60" s="145" t="s">
        <v>638</v>
      </c>
      <c r="J60" s="220" t="s">
        <v>432</v>
      </c>
      <c r="K60" s="163" t="s">
        <v>432</v>
      </c>
      <c r="L60" s="163" t="s">
        <v>432</v>
      </c>
      <c r="M60" s="225">
        <v>45869</v>
      </c>
      <c r="N60" s="163" t="s">
        <v>427</v>
      </c>
      <c r="O60" s="163" t="s">
        <v>250</v>
      </c>
      <c r="P60" s="163" t="s">
        <v>250</v>
      </c>
      <c r="Q60" s="163" t="s">
        <v>140</v>
      </c>
      <c r="R60" s="163"/>
    </row>
    <row r="61" spans="1:18" ht="55.5" customHeight="1">
      <c r="A61" s="212">
        <v>59</v>
      </c>
      <c r="B61" s="158" t="s">
        <v>681</v>
      </c>
      <c r="C61" s="171" t="s">
        <v>441</v>
      </c>
      <c r="D61" s="171" t="s">
        <v>688</v>
      </c>
      <c r="E61" s="171" t="s">
        <v>701</v>
      </c>
      <c r="F61" s="158" t="s">
        <v>631</v>
      </c>
      <c r="G61" s="171" t="s">
        <v>441</v>
      </c>
      <c r="H61" s="145" t="s">
        <v>690</v>
      </c>
      <c r="I61" s="145" t="s">
        <v>690</v>
      </c>
      <c r="J61" s="220" t="s">
        <v>432</v>
      </c>
      <c r="K61" s="163" t="s">
        <v>432</v>
      </c>
      <c r="L61" s="163" t="s">
        <v>432</v>
      </c>
      <c r="M61" s="225">
        <v>45869</v>
      </c>
      <c r="N61" s="163" t="s">
        <v>427</v>
      </c>
      <c r="O61" s="163" t="s">
        <v>250</v>
      </c>
      <c r="P61" s="163" t="s">
        <v>250</v>
      </c>
      <c r="Q61" s="163" t="s">
        <v>270</v>
      </c>
      <c r="R61" s="163"/>
    </row>
    <row r="62" spans="1:18" ht="54.75" customHeight="1">
      <c r="A62" s="157">
        <v>60</v>
      </c>
      <c r="B62" s="158" t="s">
        <v>681</v>
      </c>
      <c r="C62" s="163" t="s">
        <v>692</v>
      </c>
      <c r="D62" s="171" t="s">
        <v>688</v>
      </c>
      <c r="E62" s="171" t="s">
        <v>701</v>
      </c>
      <c r="F62" s="158" t="s">
        <v>631</v>
      </c>
      <c r="G62" s="171" t="s">
        <v>691</v>
      </c>
      <c r="H62" s="145" t="s">
        <v>693</v>
      </c>
      <c r="I62" s="145" t="s">
        <v>693</v>
      </c>
      <c r="J62" s="220" t="s">
        <v>432</v>
      </c>
      <c r="K62" s="163" t="s">
        <v>432</v>
      </c>
      <c r="L62" s="163" t="s">
        <v>432</v>
      </c>
      <c r="M62" s="225">
        <v>45869</v>
      </c>
      <c r="N62" s="163" t="s">
        <v>427</v>
      </c>
      <c r="O62" s="163" t="s">
        <v>250</v>
      </c>
      <c r="P62" s="163" t="s">
        <v>250</v>
      </c>
      <c r="Q62" s="163" t="s">
        <v>270</v>
      </c>
      <c r="R62" s="163"/>
    </row>
    <row r="63" spans="1:18" ht="57" customHeight="1">
      <c r="A63" s="212">
        <v>61</v>
      </c>
      <c r="B63" s="158" t="s">
        <v>472</v>
      </c>
      <c r="C63" s="163" t="s">
        <v>635</v>
      </c>
      <c r="D63" s="168" t="s">
        <v>699</v>
      </c>
      <c r="E63" s="158" t="s">
        <v>609</v>
      </c>
      <c r="F63" s="158" t="s">
        <v>423</v>
      </c>
      <c r="G63" s="170" t="s">
        <v>634</v>
      </c>
      <c r="H63" s="145" t="s">
        <v>636</v>
      </c>
      <c r="I63" s="145" t="s">
        <v>636</v>
      </c>
      <c r="J63" s="220" t="s">
        <v>432</v>
      </c>
      <c r="K63" s="163" t="s">
        <v>432</v>
      </c>
      <c r="L63" s="163" t="s">
        <v>432</v>
      </c>
      <c r="M63" s="225">
        <v>45869</v>
      </c>
      <c r="N63" s="163" t="s">
        <v>427</v>
      </c>
      <c r="O63" s="163" t="s">
        <v>250</v>
      </c>
      <c r="P63" s="163" t="s">
        <v>250</v>
      </c>
      <c r="Q63" s="163" t="s">
        <v>270</v>
      </c>
      <c r="R63" s="163"/>
    </row>
    <row r="64" spans="1:18" ht="66" customHeight="1">
      <c r="A64" s="157">
        <v>62</v>
      </c>
      <c r="B64" s="158" t="s">
        <v>472</v>
      </c>
      <c r="C64" s="170" t="s">
        <v>507</v>
      </c>
      <c r="D64" s="171" t="s">
        <v>702</v>
      </c>
      <c r="E64" s="171" t="s">
        <v>609</v>
      </c>
      <c r="F64" s="170" t="s">
        <v>631</v>
      </c>
      <c r="G64" s="170" t="s">
        <v>507</v>
      </c>
      <c r="H64" s="145" t="s">
        <v>639</v>
      </c>
      <c r="I64" s="145" t="s">
        <v>639</v>
      </c>
      <c r="J64" s="220" t="s">
        <v>432</v>
      </c>
      <c r="K64" s="163" t="s">
        <v>432</v>
      </c>
      <c r="L64" s="163" t="s">
        <v>432</v>
      </c>
      <c r="M64" s="225">
        <v>45869</v>
      </c>
      <c r="N64" s="163" t="s">
        <v>427</v>
      </c>
      <c r="O64" s="163" t="s">
        <v>250</v>
      </c>
      <c r="P64" s="163" t="s">
        <v>250</v>
      </c>
      <c r="Q64" s="163" t="s">
        <v>140</v>
      </c>
      <c r="R64" s="163"/>
    </row>
    <row r="65" spans="1:18" ht="45" customHeight="1">
      <c r="A65" s="212">
        <v>63</v>
      </c>
      <c r="B65" s="158" t="s">
        <v>727</v>
      </c>
      <c r="C65" s="170" t="s">
        <v>728</v>
      </c>
      <c r="D65" s="171" t="s">
        <v>729</v>
      </c>
      <c r="E65" s="171" t="s">
        <v>730</v>
      </c>
      <c r="F65" s="170" t="s">
        <v>578</v>
      </c>
      <c r="G65" s="170" t="s">
        <v>726</v>
      </c>
      <c r="H65" s="145" t="s">
        <v>731</v>
      </c>
      <c r="I65" s="145" t="s">
        <v>731</v>
      </c>
      <c r="J65" s="220" t="s">
        <v>432</v>
      </c>
      <c r="K65" s="163" t="s">
        <v>432</v>
      </c>
      <c r="L65" s="163" t="s">
        <v>432</v>
      </c>
      <c r="M65" s="225">
        <v>45899</v>
      </c>
      <c r="N65" s="172">
        <v>45870</v>
      </c>
      <c r="O65" s="163" t="s">
        <v>250</v>
      </c>
      <c r="P65" s="163" t="s">
        <v>250</v>
      </c>
      <c r="Q65" s="163" t="s">
        <v>140</v>
      </c>
      <c r="R65" s="163"/>
    </row>
    <row r="66" spans="1:18" ht="326.25">
      <c r="A66" s="157">
        <v>64</v>
      </c>
      <c r="B66" s="158" t="s">
        <v>244</v>
      </c>
      <c r="C66" s="163" t="s">
        <v>579</v>
      </c>
      <c r="D66" s="171" t="s">
        <v>703</v>
      </c>
      <c r="E66" s="171" t="s">
        <v>609</v>
      </c>
      <c r="F66" s="158" t="s">
        <v>578</v>
      </c>
      <c r="G66" s="162" t="s">
        <v>577</v>
      </c>
      <c r="H66" s="151" t="s">
        <v>580</v>
      </c>
      <c r="I66" s="146" t="s">
        <v>581</v>
      </c>
      <c r="J66" s="220" t="s">
        <v>432</v>
      </c>
      <c r="K66" s="163" t="s">
        <v>432</v>
      </c>
      <c r="L66" s="163" t="s">
        <v>432</v>
      </c>
      <c r="M66" s="225">
        <v>45899</v>
      </c>
      <c r="N66" s="172">
        <v>45870</v>
      </c>
      <c r="O66" s="163" t="s">
        <v>250</v>
      </c>
      <c r="P66" s="163" t="s">
        <v>250</v>
      </c>
      <c r="Q66" s="163" t="s">
        <v>309</v>
      </c>
      <c r="R66" s="163"/>
    </row>
    <row r="67" spans="1:18" ht="67.5">
      <c r="A67" s="212">
        <v>65</v>
      </c>
      <c r="B67" s="158" t="s">
        <v>732</v>
      </c>
      <c r="C67" s="163" t="s">
        <v>733</v>
      </c>
      <c r="D67" s="171" t="s">
        <v>734</v>
      </c>
      <c r="E67" s="171" t="s">
        <v>653</v>
      </c>
      <c r="F67" s="158" t="s">
        <v>578</v>
      </c>
      <c r="G67" s="214" t="s">
        <v>452</v>
      </c>
      <c r="H67" s="145" t="s">
        <v>735</v>
      </c>
      <c r="I67" s="145" t="s">
        <v>735</v>
      </c>
      <c r="J67" s="220" t="s">
        <v>432</v>
      </c>
      <c r="K67" s="163" t="s">
        <v>432</v>
      </c>
      <c r="L67" s="163" t="s">
        <v>432</v>
      </c>
      <c r="M67" s="225">
        <v>45899</v>
      </c>
      <c r="N67" s="172">
        <v>45870</v>
      </c>
      <c r="O67" s="163" t="s">
        <v>250</v>
      </c>
      <c r="P67" s="163" t="s">
        <v>250</v>
      </c>
      <c r="Q67" s="163" t="s">
        <v>140</v>
      </c>
      <c r="R67" s="163"/>
    </row>
    <row r="68" spans="1:18" ht="67.5">
      <c r="A68" s="157">
        <v>66</v>
      </c>
      <c r="B68" s="158" t="s">
        <v>472</v>
      </c>
      <c r="C68" s="170" t="s">
        <v>482</v>
      </c>
      <c r="D68" s="171" t="s">
        <v>704</v>
      </c>
      <c r="E68" s="171" t="s">
        <v>609</v>
      </c>
      <c r="F68" s="158" t="s">
        <v>578</v>
      </c>
      <c r="G68" s="170" t="s">
        <v>482</v>
      </c>
      <c r="H68" s="145" t="s">
        <v>640</v>
      </c>
      <c r="I68" s="145" t="s">
        <v>641</v>
      </c>
      <c r="J68" s="220" t="s">
        <v>432</v>
      </c>
      <c r="K68" s="163" t="s">
        <v>432</v>
      </c>
      <c r="L68" s="163" t="s">
        <v>432</v>
      </c>
      <c r="M68" s="225">
        <v>45899</v>
      </c>
      <c r="N68" s="172">
        <v>45870</v>
      </c>
      <c r="O68" s="163" t="s">
        <v>250</v>
      </c>
      <c r="P68" s="163" t="s">
        <v>250</v>
      </c>
      <c r="Q68" s="163" t="s">
        <v>140</v>
      </c>
      <c r="R68" s="163"/>
    </row>
    <row r="69" spans="1:18" ht="78.75" customHeight="1">
      <c r="A69" s="212">
        <v>67</v>
      </c>
      <c r="B69" s="158" t="s">
        <v>244</v>
      </c>
      <c r="C69" s="163" t="s">
        <v>584</v>
      </c>
      <c r="D69" s="171" t="s">
        <v>707</v>
      </c>
      <c r="E69" s="171" t="s">
        <v>706</v>
      </c>
      <c r="F69" s="158" t="s">
        <v>582</v>
      </c>
      <c r="G69" s="162" t="s">
        <v>694</v>
      </c>
      <c r="H69" s="145" t="s">
        <v>695</v>
      </c>
      <c r="I69" s="145" t="s">
        <v>695</v>
      </c>
      <c r="J69" s="223" t="s">
        <v>432</v>
      </c>
      <c r="K69" s="167" t="s">
        <v>432</v>
      </c>
      <c r="L69" s="167" t="s">
        <v>432</v>
      </c>
      <c r="M69" s="225">
        <v>45930</v>
      </c>
      <c r="N69" s="172">
        <v>45901</v>
      </c>
      <c r="O69" s="163" t="s">
        <v>250</v>
      </c>
      <c r="P69" s="163" t="s">
        <v>250</v>
      </c>
      <c r="Q69" s="163" t="s">
        <v>140</v>
      </c>
      <c r="R69" s="163"/>
    </row>
    <row r="70" spans="1:18" ht="295.5" customHeight="1">
      <c r="A70" s="157">
        <v>68</v>
      </c>
      <c r="B70" s="158" t="s">
        <v>244</v>
      </c>
      <c r="C70" s="163" t="s">
        <v>586</v>
      </c>
      <c r="D70" s="171" t="s">
        <v>705</v>
      </c>
      <c r="E70" s="171" t="s">
        <v>706</v>
      </c>
      <c r="F70" s="158" t="s">
        <v>582</v>
      </c>
      <c r="G70" s="162" t="s">
        <v>585</v>
      </c>
      <c r="H70" s="145" t="s">
        <v>587</v>
      </c>
      <c r="I70" s="145" t="s">
        <v>588</v>
      </c>
      <c r="J70" s="223" t="s">
        <v>432</v>
      </c>
      <c r="K70" s="167" t="s">
        <v>432</v>
      </c>
      <c r="L70" s="167" t="s">
        <v>432</v>
      </c>
      <c r="M70" s="225">
        <v>45930</v>
      </c>
      <c r="N70" s="172">
        <v>45901</v>
      </c>
      <c r="O70" s="163" t="s">
        <v>250</v>
      </c>
      <c r="P70" s="163" t="s">
        <v>250</v>
      </c>
      <c r="Q70" s="163" t="s">
        <v>140</v>
      </c>
      <c r="R70" s="163"/>
    </row>
    <row r="71" spans="1:18" ht="66" customHeight="1">
      <c r="A71" s="212">
        <v>69</v>
      </c>
      <c r="B71" s="158" t="s">
        <v>736</v>
      </c>
      <c r="C71" s="163" t="s">
        <v>733</v>
      </c>
      <c r="D71" s="171" t="s">
        <v>737</v>
      </c>
      <c r="E71" s="171" t="s">
        <v>653</v>
      </c>
      <c r="F71" s="158" t="s">
        <v>582</v>
      </c>
      <c r="G71" s="214" t="s">
        <v>452</v>
      </c>
      <c r="H71" s="145" t="s">
        <v>738</v>
      </c>
      <c r="I71" s="145" t="s">
        <v>738</v>
      </c>
      <c r="J71" s="220" t="s">
        <v>432</v>
      </c>
      <c r="K71" s="163" t="s">
        <v>432</v>
      </c>
      <c r="L71" s="163" t="s">
        <v>432</v>
      </c>
      <c r="M71" s="225" t="s">
        <v>757</v>
      </c>
      <c r="N71" s="172">
        <v>45901</v>
      </c>
      <c r="O71" s="163" t="s">
        <v>250</v>
      </c>
      <c r="P71" s="163" t="s">
        <v>250</v>
      </c>
      <c r="Q71" s="163" t="s">
        <v>140</v>
      </c>
      <c r="R71" s="163"/>
    </row>
    <row r="72" spans="1:18" ht="56.25">
      <c r="A72" s="157">
        <v>70</v>
      </c>
      <c r="B72" s="158" t="s">
        <v>244</v>
      </c>
      <c r="C72" s="163" t="s">
        <v>364</v>
      </c>
      <c r="D72" s="171" t="s">
        <v>708</v>
      </c>
      <c r="E72" s="171" t="s">
        <v>609</v>
      </c>
      <c r="F72" s="158" t="s">
        <v>582</v>
      </c>
      <c r="G72" s="162" t="s">
        <v>589</v>
      </c>
      <c r="H72" s="145" t="s">
        <v>696</v>
      </c>
      <c r="I72" s="145" t="s">
        <v>696</v>
      </c>
      <c r="J72" s="223" t="s">
        <v>432</v>
      </c>
      <c r="K72" s="167" t="s">
        <v>432</v>
      </c>
      <c r="L72" s="167" t="s">
        <v>432</v>
      </c>
      <c r="M72" s="225">
        <v>45930</v>
      </c>
      <c r="N72" s="172">
        <v>45901</v>
      </c>
      <c r="O72" s="163" t="s">
        <v>250</v>
      </c>
      <c r="P72" s="163" t="s">
        <v>250</v>
      </c>
      <c r="Q72" s="163" t="s">
        <v>518</v>
      </c>
      <c r="R72" s="163"/>
    </row>
    <row r="73" spans="1:18" ht="68.25" customHeight="1">
      <c r="A73" s="212">
        <v>71</v>
      </c>
      <c r="B73" s="158" t="s">
        <v>244</v>
      </c>
      <c r="C73" s="163" t="s">
        <v>590</v>
      </c>
      <c r="D73" s="171" t="s">
        <v>710</v>
      </c>
      <c r="E73" s="171" t="s">
        <v>706</v>
      </c>
      <c r="F73" s="158" t="s">
        <v>582</v>
      </c>
      <c r="G73" s="161" t="s">
        <v>709</v>
      </c>
      <c r="H73" s="145" t="s">
        <v>697</v>
      </c>
      <c r="I73" s="145" t="s">
        <v>697</v>
      </c>
      <c r="J73" s="223" t="s">
        <v>432</v>
      </c>
      <c r="K73" s="167" t="s">
        <v>432</v>
      </c>
      <c r="L73" s="167" t="s">
        <v>432</v>
      </c>
      <c r="M73" s="225">
        <v>45930</v>
      </c>
      <c r="N73" s="172">
        <v>45901</v>
      </c>
      <c r="O73" s="163" t="s">
        <v>250</v>
      </c>
      <c r="P73" s="163" t="s">
        <v>250</v>
      </c>
      <c r="Q73" s="163" t="s">
        <v>518</v>
      </c>
      <c r="R73" s="163"/>
    </row>
    <row r="74" spans="1:18" ht="67.5">
      <c r="A74" s="157">
        <v>72</v>
      </c>
      <c r="B74" s="158" t="s">
        <v>244</v>
      </c>
      <c r="C74" s="163" t="s">
        <v>591</v>
      </c>
      <c r="D74" s="171" t="s">
        <v>711</v>
      </c>
      <c r="E74" s="163" t="s">
        <v>609</v>
      </c>
      <c r="F74" s="158" t="s">
        <v>582</v>
      </c>
      <c r="G74" s="163" t="s">
        <v>591</v>
      </c>
      <c r="H74" s="152" t="s">
        <v>743</v>
      </c>
      <c r="I74" s="152" t="s">
        <v>743</v>
      </c>
      <c r="J74" s="223" t="s">
        <v>432</v>
      </c>
      <c r="K74" s="167" t="s">
        <v>432</v>
      </c>
      <c r="L74" s="167" t="s">
        <v>432</v>
      </c>
      <c r="M74" s="225">
        <v>45930</v>
      </c>
      <c r="N74" s="172">
        <v>45901</v>
      </c>
      <c r="O74" s="163" t="s">
        <v>250</v>
      </c>
      <c r="P74" s="163" t="s">
        <v>250</v>
      </c>
      <c r="Q74" s="163" t="s">
        <v>309</v>
      </c>
      <c r="R74" s="163"/>
    </row>
    <row r="75" spans="1:18" ht="67.5">
      <c r="A75" s="212">
        <v>73</v>
      </c>
      <c r="B75" s="163" t="s">
        <v>472</v>
      </c>
      <c r="C75" s="163" t="s">
        <v>643</v>
      </c>
      <c r="D75" s="171" t="s">
        <v>583</v>
      </c>
      <c r="E75" s="163" t="s">
        <v>644</v>
      </c>
      <c r="F75" s="158" t="s">
        <v>582</v>
      </c>
      <c r="G75" s="170" t="s">
        <v>642</v>
      </c>
      <c r="H75" s="145" t="s">
        <v>645</v>
      </c>
      <c r="I75" s="145" t="s">
        <v>646</v>
      </c>
      <c r="J75" s="223" t="s">
        <v>432</v>
      </c>
      <c r="K75" s="167" t="s">
        <v>432</v>
      </c>
      <c r="L75" s="167" t="s">
        <v>432</v>
      </c>
      <c r="M75" s="225">
        <v>45930</v>
      </c>
      <c r="N75" s="172">
        <v>45901</v>
      </c>
      <c r="O75" s="163" t="s">
        <v>250</v>
      </c>
      <c r="P75" s="163" t="s">
        <v>250</v>
      </c>
      <c r="Q75" s="163" t="s">
        <v>309</v>
      </c>
      <c r="R75" s="163"/>
    </row>
    <row r="76" spans="1:18" ht="67.5">
      <c r="A76" s="157">
        <v>74</v>
      </c>
      <c r="B76" s="163" t="s">
        <v>472</v>
      </c>
      <c r="C76" s="163" t="s">
        <v>647</v>
      </c>
      <c r="D76" s="163" t="s">
        <v>712</v>
      </c>
      <c r="E76" s="163" t="s">
        <v>653</v>
      </c>
      <c r="F76" s="158" t="s">
        <v>582</v>
      </c>
      <c r="G76" s="170" t="s">
        <v>507</v>
      </c>
      <c r="H76" s="145" t="s">
        <v>648</v>
      </c>
      <c r="I76" s="145" t="s">
        <v>648</v>
      </c>
      <c r="J76" s="220" t="s">
        <v>432</v>
      </c>
      <c r="K76" s="163" t="s">
        <v>432</v>
      </c>
      <c r="L76" s="163" t="s">
        <v>432</v>
      </c>
      <c r="M76" s="225">
        <v>45930</v>
      </c>
      <c r="N76" s="172">
        <v>45901</v>
      </c>
      <c r="O76" s="163" t="s">
        <v>250</v>
      </c>
      <c r="P76" s="163" t="s">
        <v>250</v>
      </c>
      <c r="Q76" s="163" t="s">
        <v>140</v>
      </c>
      <c r="R76" s="163"/>
    </row>
    <row r="77" spans="1:18" ht="67.5">
      <c r="A77" s="212">
        <v>75</v>
      </c>
      <c r="B77" s="163" t="s">
        <v>681</v>
      </c>
      <c r="C77" s="163" t="s">
        <v>680</v>
      </c>
      <c r="D77" s="172" t="s">
        <v>713</v>
      </c>
      <c r="E77" s="163" t="s">
        <v>609</v>
      </c>
      <c r="F77" s="158" t="s">
        <v>582</v>
      </c>
      <c r="G77" s="171" t="s">
        <v>679</v>
      </c>
      <c r="H77" s="145" t="s">
        <v>682</v>
      </c>
      <c r="I77" s="145" t="s">
        <v>682</v>
      </c>
      <c r="J77" s="220" t="s">
        <v>432</v>
      </c>
      <c r="K77" s="163" t="s">
        <v>432</v>
      </c>
      <c r="L77" s="163" t="s">
        <v>432</v>
      </c>
      <c r="M77" s="225">
        <v>45930</v>
      </c>
      <c r="N77" s="172">
        <v>45901</v>
      </c>
      <c r="O77" s="163" t="s">
        <v>250</v>
      </c>
      <c r="P77" s="163" t="s">
        <v>250</v>
      </c>
      <c r="Q77" s="163" t="s">
        <v>270</v>
      </c>
      <c r="R77" s="163"/>
    </row>
    <row r="78" spans="1:18" ht="100.5" customHeight="1">
      <c r="A78" s="157">
        <v>76</v>
      </c>
      <c r="B78" s="163" t="s">
        <v>472</v>
      </c>
      <c r="C78" s="163" t="s">
        <v>650</v>
      </c>
      <c r="D78" s="171" t="s">
        <v>33</v>
      </c>
      <c r="E78" s="163" t="s">
        <v>609</v>
      </c>
      <c r="F78" s="158" t="s">
        <v>582</v>
      </c>
      <c r="G78" s="170" t="s">
        <v>649</v>
      </c>
      <c r="H78" s="145" t="s">
        <v>651</v>
      </c>
      <c r="I78" s="145" t="s">
        <v>652</v>
      </c>
      <c r="J78" s="220" t="s">
        <v>432</v>
      </c>
      <c r="K78" s="163" t="s">
        <v>432</v>
      </c>
      <c r="L78" s="163" t="s">
        <v>432</v>
      </c>
      <c r="M78" s="225">
        <v>45930</v>
      </c>
      <c r="N78" s="172">
        <v>45901</v>
      </c>
      <c r="O78" s="163" t="s">
        <v>250</v>
      </c>
      <c r="P78" s="163" t="s">
        <v>250</v>
      </c>
      <c r="Q78" s="163" t="s">
        <v>758</v>
      </c>
      <c r="R78" s="163"/>
    </row>
    <row r="79" spans="1:18" ht="66" customHeight="1">
      <c r="A79" s="163"/>
      <c r="B79" s="163" t="s">
        <v>736</v>
      </c>
      <c r="C79" s="163" t="s">
        <v>733</v>
      </c>
      <c r="D79" s="163" t="s">
        <v>739</v>
      </c>
      <c r="E79" s="163" t="s">
        <v>664</v>
      </c>
      <c r="F79" s="158" t="s">
        <v>657</v>
      </c>
      <c r="G79" s="214" t="s">
        <v>452</v>
      </c>
      <c r="H79" s="145" t="s">
        <v>740</v>
      </c>
      <c r="I79" s="145" t="s">
        <v>740</v>
      </c>
      <c r="J79" s="220" t="s">
        <v>432</v>
      </c>
      <c r="K79" s="163" t="s">
        <v>432</v>
      </c>
      <c r="L79" s="163" t="s">
        <v>432</v>
      </c>
      <c r="M79" s="225">
        <v>45961</v>
      </c>
      <c r="N79" s="172">
        <v>45931</v>
      </c>
      <c r="O79" s="163" t="s">
        <v>250</v>
      </c>
      <c r="P79" s="163" t="s">
        <v>250</v>
      </c>
      <c r="Q79" s="163" t="s">
        <v>140</v>
      </c>
      <c r="R79" s="163"/>
    </row>
    <row r="80" spans="1:18" ht="309.75" customHeight="1">
      <c r="A80" s="163">
        <v>76</v>
      </c>
      <c r="B80" s="158" t="s">
        <v>244</v>
      </c>
      <c r="C80" s="163" t="s">
        <v>593</v>
      </c>
      <c r="D80" s="171" t="s">
        <v>714</v>
      </c>
      <c r="E80" s="163" t="s">
        <v>594</v>
      </c>
      <c r="F80" s="158" t="s">
        <v>582</v>
      </c>
      <c r="G80" s="170" t="s">
        <v>592</v>
      </c>
      <c r="H80" s="145" t="s">
        <v>595</v>
      </c>
      <c r="I80" s="145" t="s">
        <v>596</v>
      </c>
      <c r="J80" s="220" t="s">
        <v>257</v>
      </c>
      <c r="K80" s="163" t="s">
        <v>768</v>
      </c>
      <c r="L80" s="163" t="s">
        <v>432</v>
      </c>
      <c r="M80" s="225">
        <v>45930</v>
      </c>
      <c r="N80" s="172">
        <v>45901</v>
      </c>
      <c r="O80" s="163" t="s">
        <v>769</v>
      </c>
      <c r="P80" s="144" t="s">
        <v>770</v>
      </c>
      <c r="Q80" s="163" t="s">
        <v>309</v>
      </c>
      <c r="R80" s="144"/>
    </row>
    <row r="81" spans="1:18" ht="24.75" customHeight="1">
      <c r="A81" s="163">
        <v>77</v>
      </c>
      <c r="B81" s="158" t="s">
        <v>677</v>
      </c>
      <c r="C81" s="171" t="s">
        <v>676</v>
      </c>
      <c r="D81" s="219">
        <v>45924</v>
      </c>
      <c r="E81" s="163" t="s">
        <v>609</v>
      </c>
      <c r="F81" s="158" t="s">
        <v>598</v>
      </c>
      <c r="G81" s="171" t="s">
        <v>676</v>
      </c>
      <c r="H81" s="145" t="s">
        <v>678</v>
      </c>
      <c r="I81" s="145" t="s">
        <v>678</v>
      </c>
      <c r="J81" s="220" t="s">
        <v>432</v>
      </c>
      <c r="K81" s="163" t="s">
        <v>432</v>
      </c>
      <c r="L81" s="163" t="s">
        <v>432</v>
      </c>
      <c r="M81" s="225">
        <v>45961</v>
      </c>
      <c r="N81" s="172">
        <v>45931</v>
      </c>
      <c r="O81" s="163" t="s">
        <v>250</v>
      </c>
      <c r="P81" s="163" t="s">
        <v>250</v>
      </c>
      <c r="Q81" s="163" t="s">
        <v>270</v>
      </c>
      <c r="R81" s="163"/>
    </row>
    <row r="82" spans="1:18" ht="66" customHeight="1">
      <c r="A82" s="163">
        <v>78</v>
      </c>
      <c r="B82" s="158" t="s">
        <v>472</v>
      </c>
      <c r="C82" s="163" t="s">
        <v>759</v>
      </c>
      <c r="D82" s="171" t="s">
        <v>715</v>
      </c>
      <c r="E82" s="163" t="s">
        <v>653</v>
      </c>
      <c r="F82" s="158" t="s">
        <v>598</v>
      </c>
      <c r="G82" s="170" t="s">
        <v>507</v>
      </c>
      <c r="H82" s="145" t="s">
        <v>654</v>
      </c>
      <c r="I82" s="145" t="s">
        <v>654</v>
      </c>
      <c r="J82" s="220" t="s">
        <v>432</v>
      </c>
      <c r="K82" s="163" t="s">
        <v>432</v>
      </c>
      <c r="L82" s="163" t="s">
        <v>432</v>
      </c>
      <c r="M82" s="225">
        <v>45961</v>
      </c>
      <c r="N82" s="172">
        <v>45931</v>
      </c>
      <c r="O82" s="163" t="s">
        <v>250</v>
      </c>
      <c r="P82" s="163" t="s">
        <v>250</v>
      </c>
      <c r="Q82" s="163" t="s">
        <v>140</v>
      </c>
      <c r="R82" s="163"/>
    </row>
    <row r="83" spans="1:18" ht="67.5">
      <c r="A83" s="163">
        <v>79</v>
      </c>
      <c r="B83" s="158" t="s">
        <v>244</v>
      </c>
      <c r="C83" s="163" t="s">
        <v>597</v>
      </c>
      <c r="D83" s="171" t="s">
        <v>716</v>
      </c>
      <c r="E83" s="163" t="s">
        <v>599</v>
      </c>
      <c r="F83" s="163" t="s">
        <v>598</v>
      </c>
      <c r="G83" s="163" t="s">
        <v>597</v>
      </c>
      <c r="H83" s="144" t="s">
        <v>600</v>
      </c>
      <c r="I83" s="144" t="s">
        <v>601</v>
      </c>
      <c r="J83" s="220" t="s">
        <v>257</v>
      </c>
      <c r="K83" s="163" t="s">
        <v>760</v>
      </c>
      <c r="L83" s="163" t="s">
        <v>432</v>
      </c>
      <c r="M83" s="225">
        <v>45961</v>
      </c>
      <c r="N83" s="172">
        <v>45931</v>
      </c>
      <c r="O83" s="163">
        <v>1</v>
      </c>
      <c r="P83" s="144" t="s">
        <v>761</v>
      </c>
      <c r="Q83" s="163" t="s">
        <v>309</v>
      </c>
      <c r="R83" s="144"/>
    </row>
    <row r="84" spans="1:18" ht="155.25" customHeight="1">
      <c r="A84" s="163">
        <v>80</v>
      </c>
      <c r="B84" s="158" t="s">
        <v>244</v>
      </c>
      <c r="C84" s="163" t="s">
        <v>603</v>
      </c>
      <c r="D84" s="173" t="s">
        <v>717</v>
      </c>
      <c r="E84" s="163" t="s">
        <v>609</v>
      </c>
      <c r="F84" s="163" t="s">
        <v>598</v>
      </c>
      <c r="G84" s="170" t="s">
        <v>602</v>
      </c>
      <c r="H84" s="145" t="s">
        <v>604</v>
      </c>
      <c r="I84" s="145" t="s">
        <v>605</v>
      </c>
      <c r="J84" s="220" t="s">
        <v>432</v>
      </c>
      <c r="K84" s="163" t="s">
        <v>432</v>
      </c>
      <c r="L84" s="163" t="s">
        <v>432</v>
      </c>
      <c r="M84" s="225">
        <v>45961</v>
      </c>
      <c r="N84" s="172">
        <v>45931</v>
      </c>
      <c r="O84" s="163" t="s">
        <v>250</v>
      </c>
      <c r="P84" s="163" t="s">
        <v>250</v>
      </c>
      <c r="Q84" s="163" t="s">
        <v>396</v>
      </c>
      <c r="R84" s="163"/>
    </row>
    <row r="85" spans="1:18" ht="265.5" customHeight="1">
      <c r="A85" s="163">
        <v>81</v>
      </c>
      <c r="B85" s="158" t="s">
        <v>472</v>
      </c>
      <c r="C85" s="163" t="s">
        <v>656</v>
      </c>
      <c r="D85" s="173" t="s">
        <v>583</v>
      </c>
      <c r="E85" s="163" t="s">
        <v>609</v>
      </c>
      <c r="F85" s="163" t="s">
        <v>657</v>
      </c>
      <c r="G85" s="170" t="s">
        <v>655</v>
      </c>
      <c r="H85" s="145" t="s">
        <v>658</v>
      </c>
      <c r="I85" s="145" t="s">
        <v>659</v>
      </c>
      <c r="J85" s="220" t="s">
        <v>257</v>
      </c>
      <c r="K85" s="163" t="s">
        <v>762</v>
      </c>
      <c r="L85" s="163" t="s">
        <v>432</v>
      </c>
      <c r="M85" s="225">
        <v>45961</v>
      </c>
      <c r="N85" s="172">
        <v>45931</v>
      </c>
      <c r="O85" s="163">
        <v>1</v>
      </c>
      <c r="P85" s="144" t="s">
        <v>763</v>
      </c>
      <c r="Q85" s="163" t="s">
        <v>309</v>
      </c>
      <c r="R85" s="144"/>
    </row>
    <row r="86" spans="1:18" ht="143.25" customHeight="1">
      <c r="A86" s="163">
        <v>82</v>
      </c>
      <c r="B86" s="158" t="s">
        <v>472</v>
      </c>
      <c r="C86" s="170" t="s">
        <v>660</v>
      </c>
      <c r="D86" s="173" t="s">
        <v>661</v>
      </c>
      <c r="E86" s="163" t="s">
        <v>609</v>
      </c>
      <c r="F86" s="163" t="s">
        <v>598</v>
      </c>
      <c r="G86" s="170" t="s">
        <v>660</v>
      </c>
      <c r="H86" s="145" t="s">
        <v>663</v>
      </c>
      <c r="I86" s="145" t="s">
        <v>662</v>
      </c>
      <c r="J86" s="220" t="s">
        <v>432</v>
      </c>
      <c r="K86" s="163" t="s">
        <v>432</v>
      </c>
      <c r="L86" s="163" t="s">
        <v>432</v>
      </c>
      <c r="M86" s="225">
        <v>45961</v>
      </c>
      <c r="N86" s="172">
        <v>45931</v>
      </c>
      <c r="O86" s="163" t="s">
        <v>250</v>
      </c>
      <c r="P86" s="163" t="s">
        <v>250</v>
      </c>
      <c r="Q86" s="163" t="s">
        <v>334</v>
      </c>
      <c r="R86" s="163"/>
    </row>
    <row r="87" spans="1:18" ht="110.25" customHeight="1">
      <c r="A87" s="163">
        <v>83</v>
      </c>
      <c r="B87" s="158" t="s">
        <v>472</v>
      </c>
      <c r="C87" s="170" t="s">
        <v>733</v>
      </c>
      <c r="D87" s="173" t="s">
        <v>718</v>
      </c>
      <c r="E87" s="163" t="s">
        <v>664</v>
      </c>
      <c r="F87" s="163" t="s">
        <v>607</v>
      </c>
      <c r="G87" s="170" t="s">
        <v>507</v>
      </c>
      <c r="H87" s="145" t="s">
        <v>665</v>
      </c>
      <c r="I87" s="145" t="s">
        <v>666</v>
      </c>
      <c r="J87" s="220" t="s">
        <v>432</v>
      </c>
      <c r="K87" s="163" t="s">
        <v>432</v>
      </c>
      <c r="L87" s="163" t="s">
        <v>432</v>
      </c>
      <c r="M87" s="225">
        <v>45991</v>
      </c>
      <c r="N87" s="172">
        <v>45962</v>
      </c>
      <c r="O87" s="163" t="s">
        <v>250</v>
      </c>
      <c r="P87" s="163" t="s">
        <v>250</v>
      </c>
      <c r="Q87" s="163" t="s">
        <v>140</v>
      </c>
      <c r="R87" s="163"/>
    </row>
    <row r="88" spans="1:18" ht="142.5" customHeight="1">
      <c r="A88" s="163">
        <v>84</v>
      </c>
      <c r="B88" s="158" t="s">
        <v>472</v>
      </c>
      <c r="C88" s="170" t="s">
        <v>668</v>
      </c>
      <c r="D88" s="173" t="s">
        <v>719</v>
      </c>
      <c r="E88" s="163" t="s">
        <v>609</v>
      </c>
      <c r="F88" s="163" t="s">
        <v>607</v>
      </c>
      <c r="G88" s="170" t="s">
        <v>667</v>
      </c>
      <c r="H88" s="145" t="s">
        <v>669</v>
      </c>
      <c r="I88" s="145" t="s">
        <v>670</v>
      </c>
      <c r="J88" s="220" t="s">
        <v>432</v>
      </c>
      <c r="K88" s="163" t="s">
        <v>432</v>
      </c>
      <c r="L88" s="163" t="s">
        <v>432</v>
      </c>
      <c r="M88" s="225">
        <v>45991</v>
      </c>
      <c r="N88" s="172">
        <v>45962</v>
      </c>
      <c r="O88" s="163" t="s">
        <v>250</v>
      </c>
      <c r="P88" s="163" t="s">
        <v>250</v>
      </c>
      <c r="Q88" s="163" t="s">
        <v>767</v>
      </c>
      <c r="R88" s="163"/>
    </row>
    <row r="89" spans="1:18" ht="232.5" customHeight="1">
      <c r="A89" s="163">
        <v>85</v>
      </c>
      <c r="B89" s="158" t="s">
        <v>244</v>
      </c>
      <c r="C89" s="163" t="s">
        <v>610</v>
      </c>
      <c r="D89" s="163" t="s">
        <v>608</v>
      </c>
      <c r="E89" s="163" t="s">
        <v>609</v>
      </c>
      <c r="F89" s="163" t="s">
        <v>607</v>
      </c>
      <c r="G89" s="170" t="s">
        <v>606</v>
      </c>
      <c r="H89" s="145" t="s">
        <v>612</v>
      </c>
      <c r="I89" s="145" t="s">
        <v>611</v>
      </c>
      <c r="J89" s="220" t="s">
        <v>432</v>
      </c>
      <c r="K89" s="163" t="s">
        <v>432</v>
      </c>
      <c r="L89" s="163" t="s">
        <v>432</v>
      </c>
      <c r="M89" s="225">
        <v>45991</v>
      </c>
      <c r="N89" s="172">
        <v>45962</v>
      </c>
      <c r="O89" s="163" t="s">
        <v>250</v>
      </c>
      <c r="P89" s="163" t="s">
        <v>250</v>
      </c>
      <c r="Q89" s="163" t="s">
        <v>309</v>
      </c>
      <c r="R89" s="163"/>
    </row>
    <row r="90" spans="1:18" ht="78" customHeight="1">
      <c r="A90" s="163"/>
      <c r="B90" s="163" t="s">
        <v>736</v>
      </c>
      <c r="C90" s="163" t="s">
        <v>733</v>
      </c>
      <c r="D90" s="163" t="s">
        <v>741</v>
      </c>
      <c r="E90" s="163" t="s">
        <v>653</v>
      </c>
      <c r="F90" s="163" t="s">
        <v>673</v>
      </c>
      <c r="G90" s="171" t="s">
        <v>452</v>
      </c>
      <c r="H90" s="145" t="s">
        <v>742</v>
      </c>
      <c r="I90" s="145" t="s">
        <v>742</v>
      </c>
      <c r="J90" s="220" t="s">
        <v>432</v>
      </c>
      <c r="K90" s="163" t="s">
        <v>432</v>
      </c>
      <c r="L90" s="163" t="s">
        <v>432</v>
      </c>
      <c r="M90" s="225">
        <v>45991</v>
      </c>
      <c r="N90" s="172">
        <v>45962</v>
      </c>
      <c r="O90" s="163" t="s">
        <v>250</v>
      </c>
      <c r="P90" s="163" t="s">
        <v>250</v>
      </c>
      <c r="Q90" s="163" t="s">
        <v>309</v>
      </c>
      <c r="R90" s="163"/>
    </row>
    <row r="91" spans="1:18" ht="281.25">
      <c r="A91" s="163">
        <v>86</v>
      </c>
      <c r="B91" s="158" t="s">
        <v>244</v>
      </c>
      <c r="C91" s="163" t="s">
        <v>614</v>
      </c>
      <c r="D91" s="163" t="s">
        <v>720</v>
      </c>
      <c r="E91" s="163" t="s">
        <v>609</v>
      </c>
      <c r="F91" s="163" t="s">
        <v>607</v>
      </c>
      <c r="G91" s="170" t="s">
        <v>613</v>
      </c>
      <c r="H91" s="145" t="s">
        <v>615</v>
      </c>
      <c r="I91" s="145" t="s">
        <v>616</v>
      </c>
      <c r="J91" s="220" t="s">
        <v>432</v>
      </c>
      <c r="K91" s="163" t="s">
        <v>432</v>
      </c>
      <c r="L91" s="163" t="s">
        <v>432</v>
      </c>
      <c r="M91" s="225">
        <v>45991</v>
      </c>
      <c r="N91" s="172">
        <v>45962</v>
      </c>
      <c r="O91" s="163" t="s">
        <v>250</v>
      </c>
      <c r="P91" s="163" t="s">
        <v>250</v>
      </c>
      <c r="Q91" s="163" t="s">
        <v>396</v>
      </c>
      <c r="R91" s="163"/>
    </row>
    <row r="92" spans="1:18" ht="409.5" customHeight="1">
      <c r="A92" s="163">
        <v>87</v>
      </c>
      <c r="B92" s="158" t="s">
        <v>244</v>
      </c>
      <c r="C92" s="163" t="s">
        <v>618</v>
      </c>
      <c r="D92" s="163" t="s">
        <v>721</v>
      </c>
      <c r="E92" s="163" t="s">
        <v>609</v>
      </c>
      <c r="F92" s="163" t="s">
        <v>607</v>
      </c>
      <c r="G92" s="170" t="s">
        <v>617</v>
      </c>
      <c r="H92" s="145" t="s">
        <v>619</v>
      </c>
      <c r="I92" s="146" t="s">
        <v>744</v>
      </c>
      <c r="J92" s="220" t="s">
        <v>432</v>
      </c>
      <c r="K92" s="163" t="s">
        <v>432</v>
      </c>
      <c r="L92" s="163" t="s">
        <v>432</v>
      </c>
      <c r="M92" s="224">
        <v>45991</v>
      </c>
      <c r="N92" s="172">
        <v>45962</v>
      </c>
      <c r="O92" s="163" t="s">
        <v>250</v>
      </c>
      <c r="P92" s="163" t="s">
        <v>250</v>
      </c>
      <c r="Q92" s="163" t="s">
        <v>363</v>
      </c>
      <c r="R92" s="163"/>
    </row>
    <row r="93" spans="1:18" ht="45.75" customHeight="1">
      <c r="A93" s="163">
        <v>88</v>
      </c>
      <c r="B93" s="158" t="s">
        <v>472</v>
      </c>
      <c r="C93" s="163" t="s">
        <v>672</v>
      </c>
      <c r="D93" s="172">
        <v>45931</v>
      </c>
      <c r="E93" s="163" t="s">
        <v>609</v>
      </c>
      <c r="F93" s="163" t="s">
        <v>673</v>
      </c>
      <c r="G93" s="170" t="s">
        <v>671</v>
      </c>
      <c r="H93" s="145" t="s">
        <v>674</v>
      </c>
      <c r="I93" s="145" t="s">
        <v>675</v>
      </c>
      <c r="J93" s="220" t="s">
        <v>432</v>
      </c>
      <c r="K93" s="163" t="s">
        <v>432</v>
      </c>
      <c r="L93" s="163" t="s">
        <v>432</v>
      </c>
      <c r="M93" s="224">
        <v>45991</v>
      </c>
      <c r="N93" s="172">
        <v>45962</v>
      </c>
      <c r="O93" s="163" t="s">
        <v>250</v>
      </c>
      <c r="P93" s="163" t="s">
        <v>250</v>
      </c>
      <c r="Q93" s="163" t="s">
        <v>309</v>
      </c>
      <c r="R93" s="163"/>
    </row>
    <row r="94" spans="1:18" ht="104.45" customHeight="1">
      <c r="A94" s="163">
        <v>89</v>
      </c>
      <c r="B94" s="158" t="s">
        <v>244</v>
      </c>
      <c r="C94" s="163" t="s">
        <v>621</v>
      </c>
      <c r="D94" s="163" t="s">
        <v>608</v>
      </c>
      <c r="E94" s="163" t="s">
        <v>622</v>
      </c>
      <c r="F94" s="163" t="s">
        <v>607</v>
      </c>
      <c r="G94" s="170" t="s">
        <v>620</v>
      </c>
      <c r="H94" s="145" t="s">
        <v>623</v>
      </c>
      <c r="I94" s="145" t="s">
        <v>624</v>
      </c>
      <c r="J94" s="163" t="s">
        <v>257</v>
      </c>
      <c r="K94" s="163" t="s">
        <v>765</v>
      </c>
      <c r="L94" s="163" t="s">
        <v>432</v>
      </c>
      <c r="M94" s="224">
        <v>45991</v>
      </c>
      <c r="N94" s="172">
        <v>45962</v>
      </c>
      <c r="O94" s="144" t="s">
        <v>764</v>
      </c>
      <c r="P94" s="144" t="s">
        <v>766</v>
      </c>
      <c r="Q94" s="163" t="s">
        <v>334</v>
      </c>
      <c r="R94" s="144"/>
    </row>
    <row r="95" spans="1:18" ht="59.45" customHeight="1">
      <c r="A95" s="163">
        <v>90</v>
      </c>
      <c r="B95" s="158" t="s">
        <v>244</v>
      </c>
      <c r="C95" s="163" t="s">
        <v>625</v>
      </c>
      <c r="D95" s="163" t="s">
        <v>722</v>
      </c>
      <c r="E95" s="163" t="s">
        <v>609</v>
      </c>
      <c r="F95" s="163" t="s">
        <v>626</v>
      </c>
      <c r="G95" s="170" t="s">
        <v>380</v>
      </c>
      <c r="H95" s="145" t="s">
        <v>627</v>
      </c>
      <c r="I95" s="145" t="s">
        <v>628</v>
      </c>
      <c r="J95" s="220" t="s">
        <v>432</v>
      </c>
      <c r="K95" s="163" t="s">
        <v>432</v>
      </c>
      <c r="L95" s="163" t="s">
        <v>432</v>
      </c>
      <c r="M95" s="224">
        <v>46022</v>
      </c>
      <c r="N95" s="172">
        <v>45992</v>
      </c>
      <c r="O95" s="163" t="s">
        <v>250</v>
      </c>
      <c r="P95" s="163" t="s">
        <v>250</v>
      </c>
      <c r="Q95" s="163" t="s">
        <v>363</v>
      </c>
      <c r="R95" s="163"/>
    </row>
    <row r="96" spans="1:18" ht="93" customHeight="1">
      <c r="A96" s="163">
        <v>91</v>
      </c>
      <c r="B96" s="163" t="s">
        <v>681</v>
      </c>
      <c r="C96" s="163" t="s">
        <v>680</v>
      </c>
      <c r="D96" s="163" t="s">
        <v>684</v>
      </c>
      <c r="E96" s="163" t="s">
        <v>609</v>
      </c>
      <c r="F96" s="163" t="s">
        <v>36</v>
      </c>
      <c r="G96" s="171" t="s">
        <v>683</v>
      </c>
      <c r="H96" s="145" t="s">
        <v>685</v>
      </c>
      <c r="I96" s="145" t="s">
        <v>685</v>
      </c>
      <c r="J96" s="220" t="s">
        <v>432</v>
      </c>
      <c r="K96" s="163" t="s">
        <v>432</v>
      </c>
      <c r="L96" s="163" t="s">
        <v>432</v>
      </c>
      <c r="M96" s="224">
        <v>46022</v>
      </c>
      <c r="N96" s="172">
        <v>45992</v>
      </c>
      <c r="O96" s="163" t="s">
        <v>250</v>
      </c>
      <c r="P96" s="163" t="s">
        <v>250</v>
      </c>
      <c r="Q96" s="163" t="s">
        <v>270</v>
      </c>
      <c r="R96" s="163"/>
    </row>
    <row r="97" spans="1:18" ht="36" customHeight="1">
      <c r="A97" s="163">
        <v>92</v>
      </c>
      <c r="B97" s="163" t="s">
        <v>681</v>
      </c>
      <c r="C97" s="163" t="s">
        <v>772</v>
      </c>
      <c r="D97" s="163" t="s">
        <v>771</v>
      </c>
      <c r="E97" s="163" t="s">
        <v>609</v>
      </c>
      <c r="F97" s="163" t="s">
        <v>36</v>
      </c>
      <c r="G97" s="163" t="s">
        <v>772</v>
      </c>
      <c r="H97" s="144" t="s">
        <v>250</v>
      </c>
      <c r="I97" s="144" t="s">
        <v>250</v>
      </c>
      <c r="J97" s="220" t="s">
        <v>432</v>
      </c>
      <c r="K97" s="163" t="s">
        <v>432</v>
      </c>
      <c r="L97" s="163" t="s">
        <v>432</v>
      </c>
      <c r="M97" s="224">
        <v>46022</v>
      </c>
      <c r="N97" s="172">
        <v>45992</v>
      </c>
      <c r="O97" s="163" t="s">
        <v>250</v>
      </c>
      <c r="P97" s="163" t="s">
        <v>250</v>
      </c>
      <c r="Q97" s="163" t="s">
        <v>270</v>
      </c>
      <c r="R97" s="163"/>
    </row>
  </sheetData>
  <sheetProtection algorithmName="SHA-512" hashValue="sVIxmIWfengFa4f+pqFFmMYQotvJ4zCq+Eq231KWjBj7n4pq2dXPzdb3U6zHUA+IS0JU3N6wwCpghP8CQMJQWA==" saltValue="Yc5/w1I1yhUaCKwUKSVOfA==" spinCount="100000" sheet="1" objects="1" scenarios="1"/>
  <autoFilter ref="A1:S53" xr:uid="{133DB206-807E-400A-9C8A-FED7F10B565D}">
    <filterColumn colId="9">
      <filters>
        <filter val="SI"/>
      </filters>
    </filterColumn>
  </autoFilter>
  <mergeCells count="1">
    <mergeCell ref="A54:R54"/>
  </mergeCells>
  <hyperlinks>
    <hyperlink ref="I4" r:id="rId1" xr:uid="{5E78C1E2-5373-49B0-8BB2-1625A00145C4}"/>
    <hyperlink ref="I9" r:id="rId2" xr:uid="{66C82D5F-8DD2-41DE-92D3-A3E4BCB153B5}"/>
    <hyperlink ref="I11" r:id="rId3" xr:uid="{2F0AA623-544B-4D15-AE77-9117715B75DC}"/>
    <hyperlink ref="I10" r:id="rId4" xr:uid="{7A4558EC-4186-49F8-8B3E-DBF28D98900E}"/>
    <hyperlink ref="I15" r:id="rId5" display="El informe no establece recomendaciones" xr:uid="{1149D2AE-A91B-48E9-BEEB-89FC00EB1A1C}"/>
    <hyperlink ref="I17" r:id="rId6" xr:uid="{44E29B1B-DE26-4E27-9791-097E9033E1A3}"/>
    <hyperlink ref="I21" r:id="rId7" xr:uid="{54159203-F74E-4D3C-A8B6-C2787C46003B}"/>
    <hyperlink ref="H32" r:id="rId8" xr:uid="{607B3367-E664-4848-88A8-EA260E66A7DB}"/>
    <hyperlink ref="H33" r:id="rId9" xr:uid="{E69F6A49-5E01-4EB6-A517-F5E8F3C3B4C2}"/>
    <hyperlink ref="G57" r:id="rId10" display="https://www.dadep.gov.co/control/informe-de-seguimiento-a-los-procesos-de-participacion-ciudadana-y-control-social-articulo-4deg-del-decreto-371-de-2010-0" xr:uid="{77AD83EC-6F39-42F7-8BC8-CC13816ADA97}"/>
    <hyperlink ref="G80" r:id="rId11" display="https://www.dadep.gov.co/control/seguimiento-proceso-de-atencion-a-la-ciudadania-y-evaluacion-de-la-gestion-de-peticiones-quejas-reclamos-sugerencias-y-denuncias-i-semestre-2025" xr:uid="{0E3B5584-B53D-4142-8DA2-FE046F48D4EE}"/>
    <hyperlink ref="G84" r:id="rId12" display="https://www.dadep.gov.co/control/evaluacion-independiente-a-las-funciones-del-comite-de-conciliacion-y-seguimiento-a-la-gestion-judicial-siproj-web" xr:uid="{AA888B9C-43DA-40FC-AE43-240E23B7F83F}"/>
    <hyperlink ref="G89" r:id="rId13" display="https://www.dadep.gov.co/control/informe-de-seguimiento-al-cumplimiento-de-normas-constitucionales-legales-y-reglamentarias-para-la-prevencion-atencion-y-sancion-del-acoso-laboral-circular-100-004-2024-dafp-mintrabajo-y-circular-3-de-2024-procuraduria-general-de-la-nacion" xr:uid="{87CCD73B-F9CD-4DD0-B45F-83EE8C06F383}"/>
    <hyperlink ref="G91" r:id="rId14" display="https://www.dadep.gov.co/control/informe-de-seguimiento-al-proceso-de-la-gestion-contractual-de-la-entidad-periodo-evaluado-1deg-de-mayo-al-31-de-octubre-de-2025" xr:uid="{05AE8204-8F0C-4DE5-B9AA-86DAA6A83FF8}"/>
    <hyperlink ref="G92" r:id="rId15" display="https://www.dadep.gov.co/control/informe-seguimiento-a-la-gestion-de-riesgo-abril-octubre-de-2025" xr:uid="{9DFD8381-8504-44A3-9DBF-B4F7B7BE72A2}"/>
    <hyperlink ref="G94" r:id="rId16" display="https://www.dadep.gov.co/control/informe-de-seguimiento-al-sistema-de-control-interno-articulo-5-decreto-371-de-2010-0" xr:uid="{7B71A113-73A5-4BDF-AD8F-C0B9531FC160}"/>
    <hyperlink ref="G95" r:id="rId17" display="https://www.dadep.gov.co/control/informe-de-seguimiento-cumplimiento-metas-pdd-2025-1" xr:uid="{FBCF36F8-DA6B-47CF-A300-C5405878E24A}"/>
    <hyperlink ref="G58" r:id="rId18" display="https://www.dadep.gov.co/control/informe-final-auditoria-planta-de-personal" xr:uid="{FF7C9C7E-A45B-4744-90F3-07B8781C1F4D}"/>
    <hyperlink ref="G60" r:id="rId19" display="https://www.dadep.gov.co/control/seguimiento-mensual-acciones-plan-de-mejoramiento-interno-12" xr:uid="{29A3FB71-5B13-4248-8F5F-5D93FD60928F}"/>
    <hyperlink ref="C64" r:id="rId20" display="https://www.dadep.gov.co/control/seguimiento-mensual-acciones-plan-de-mejoramiento-interno-13" xr:uid="{BBAC5996-C509-4BB3-BF8F-8538D298D1AD}"/>
    <hyperlink ref="G64" r:id="rId21" display="https://www.dadep.gov.co/control/seguimiento-mensual-acciones-plan-de-mejoramiento-interno-13" xr:uid="{940B8098-3D08-4EBA-986C-843161DA2207}"/>
    <hyperlink ref="G63" r:id="rId22" display="https://www.dadep.gov.co/control/informe-seguimiento-derechos-de-autor-software" xr:uid="{DECF6F68-F241-4B7A-98F3-D77C513CAD17}"/>
    <hyperlink ref="G68" r:id="rId23" display="https://www.dadep.gov.co/control/monitoreo-orfeo-2" xr:uid="{8C35E68C-79D3-4AA0-95AF-93B39E723855}"/>
    <hyperlink ref="C68" r:id="rId24" display="https://www.dadep.gov.co/control/monitoreo-orfeo-2" xr:uid="{99AF6C13-AC0C-4F51-A551-720912916734}"/>
    <hyperlink ref="G75" r:id="rId25" display="https://www.dadep.gov.co/control/evaluacion-mecanismos-de-control-caja-menor-y-almacen-5" xr:uid="{0B9DCE06-9542-47E0-B7EA-D3A4C8231E4A}"/>
    <hyperlink ref="G78" r:id="rId26" display="https://www.dadep.gov.co/control/informe-de-monitoreo-al-proceso-del-inventario-general-del-espacio-publico-y-bienes-fiscales" xr:uid="{1BA05E60-2E3E-4D73-980D-7E8A98892079}"/>
    <hyperlink ref="G76" r:id="rId27" display="https://www.dadep.gov.co/control/seguimiento-mensual-acciones-plan-de-mejoramiento-interno-14" xr:uid="{CC7F61A1-C113-4D13-8680-CC32FAC0BBE6}"/>
    <hyperlink ref="G82" r:id="rId28" display="https://www.dadep.gov.co/control/seguimiento-mensual-acciones-plan-de-mejoramiento-interno-15" xr:uid="{9CF29571-1302-4211-8FE6-FB997E3B7A2D}"/>
    <hyperlink ref="G85" r:id="rId29" display="https://www.dadep.gov.co/control/informe-de-seguimiento-al-plan-anual-de-trabajo-del-sistema-de-seguridad-y-salud-en-el-trabajo-2025" xr:uid="{A64BB7A5-C1C0-484B-AF36-A2A32759FD4F}"/>
    <hyperlink ref="G86" r:id="rId30" display="https://www.dadep.gov.co/control/monitoreo-orfeo-3" xr:uid="{70F01512-2E6E-47C3-833A-79745DDF2EE8}"/>
    <hyperlink ref="C86" r:id="rId31" display="https://www.dadep.gov.co/control/monitoreo-orfeo-3" xr:uid="{37931E32-E395-484B-B938-41526D9AC553}"/>
    <hyperlink ref="G87" r:id="rId32" display="https://www.dadep.gov.co/control/seguimiento-mensual-acciones-plan-de-mejoramiento-interno-16" xr:uid="{30133C17-E076-4FDD-B05A-71CB0384DF90}"/>
    <hyperlink ref="G88" r:id="rId33" display="https://www.dadep.gov.co/control/informe-final-de-auditoria-al-proceso-contable-procedimiento-de-consolidacion-del-inventario-general-del-espacio-publico-y-bienes-fiscales" xr:uid="{086642ED-AAB4-4D4F-9789-51B600640CA1}"/>
    <hyperlink ref="G93" r:id="rId34" display="https://www.dadep.gov.co/control/informe-del-monitoreo-al-presupuesto-del-dadep" xr:uid="{E0AD00FE-742A-49D4-B6D1-DAED467422E9}"/>
  </hyperlinks>
  <pageMargins left="0.7" right="0.7" top="0.75" bottom="0.75" header="0.3" footer="0.3"/>
  <pageSetup orientation="portrait" horizontalDpi="4294967294" verticalDpi="4294967294"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C1802-CF05-4BC2-AA48-615C0733BC15}">
  <dimension ref="B1:C39"/>
  <sheetViews>
    <sheetView topLeftCell="B13" workbookViewId="0">
      <selection activeCell="E12" sqref="E12"/>
    </sheetView>
  </sheetViews>
  <sheetFormatPr baseColWidth="10" defaultColWidth="11.42578125" defaultRowHeight="15"/>
  <cols>
    <col min="2" max="2" width="25" bestFit="1" customWidth="1"/>
    <col min="3" max="3" width="25.5703125" bestFit="1" customWidth="1"/>
  </cols>
  <sheetData>
    <row r="1" spans="2:3" ht="15.75" thickBot="1"/>
    <row r="2" spans="2:3">
      <c r="B2" s="32" t="s">
        <v>534</v>
      </c>
      <c r="C2" s="32" t="s">
        <v>535</v>
      </c>
    </row>
    <row r="3" spans="2:3">
      <c r="B3" s="33">
        <v>24</v>
      </c>
      <c r="C3" s="33">
        <v>37</v>
      </c>
    </row>
    <row r="4" spans="2:3">
      <c r="B4" s="34" t="s">
        <v>536</v>
      </c>
      <c r="C4" s="34" t="s">
        <v>536</v>
      </c>
    </row>
    <row r="5" spans="2:3">
      <c r="B5" s="33">
        <v>2</v>
      </c>
      <c r="C5" s="33">
        <v>2</v>
      </c>
    </row>
    <row r="6" spans="2:3">
      <c r="B6" s="34" t="s">
        <v>537</v>
      </c>
      <c r="C6" s="34" t="s">
        <v>537</v>
      </c>
    </row>
    <row r="7" spans="2:3">
      <c r="B7" s="33">
        <v>0</v>
      </c>
      <c r="C7" s="33">
        <v>0</v>
      </c>
    </row>
    <row r="8" spans="2:3">
      <c r="B8" s="34" t="s">
        <v>538</v>
      </c>
      <c r="C8" s="34" t="s">
        <v>539</v>
      </c>
    </row>
    <row r="9" spans="2:3">
      <c r="B9" s="33">
        <v>6</v>
      </c>
      <c r="C9" s="33">
        <v>34</v>
      </c>
    </row>
    <row r="10" spans="2:3">
      <c r="B10" s="34" t="s">
        <v>540</v>
      </c>
      <c r="C10" s="34" t="s">
        <v>540</v>
      </c>
    </row>
    <row r="11" spans="2:3">
      <c r="B11" s="33">
        <v>3</v>
      </c>
      <c r="C11" s="33">
        <v>4</v>
      </c>
    </row>
    <row r="12" spans="2:3">
      <c r="B12" s="34" t="s">
        <v>541</v>
      </c>
      <c r="C12" s="34" t="s">
        <v>541</v>
      </c>
    </row>
    <row r="13" spans="2:3" ht="15.75" thickBot="1">
      <c r="B13" s="35">
        <v>2</v>
      </c>
      <c r="C13" s="35">
        <v>2</v>
      </c>
    </row>
    <row r="14" spans="2:3" ht="15.75" thickBot="1"/>
    <row r="15" spans="2:3" ht="15.75" thickBot="1">
      <c r="B15" s="36">
        <f>+B13+B11+B9+B7+B5+B3</f>
        <v>37</v>
      </c>
      <c r="C15" s="37">
        <f>+C13+C11+C9+C7+C5+C3</f>
        <v>79</v>
      </c>
    </row>
    <row r="18" spans="2:3" ht="15.75" thickBot="1"/>
    <row r="19" spans="2:3" ht="15.75" thickBot="1">
      <c r="B19" s="405" t="s">
        <v>542</v>
      </c>
      <c r="C19" s="406"/>
    </row>
    <row r="20" spans="2:3">
      <c r="B20" s="50" t="s">
        <v>543</v>
      </c>
      <c r="C20" s="51" t="s">
        <v>544</v>
      </c>
    </row>
    <row r="21" spans="2:3">
      <c r="B21" s="39" t="s">
        <v>545</v>
      </c>
      <c r="C21" s="38">
        <v>24</v>
      </c>
    </row>
    <row r="22" spans="2:3">
      <c r="B22" s="34" t="s">
        <v>538</v>
      </c>
      <c r="C22" s="33">
        <v>6</v>
      </c>
    </row>
    <row r="23" spans="2:3">
      <c r="B23" s="34" t="s">
        <v>540</v>
      </c>
      <c r="C23" s="33">
        <v>3</v>
      </c>
    </row>
    <row r="24" spans="2:3">
      <c r="B24" s="34" t="s">
        <v>536</v>
      </c>
      <c r="C24" s="33">
        <v>2</v>
      </c>
    </row>
    <row r="25" spans="2:3" ht="15.75" thickBot="1">
      <c r="B25" s="49" t="s">
        <v>541</v>
      </c>
      <c r="C25" s="35">
        <v>2</v>
      </c>
    </row>
    <row r="32" spans="2:3" ht="15.75" thickBot="1"/>
    <row r="33" spans="2:3" ht="15.75" thickBot="1">
      <c r="B33" s="405" t="s">
        <v>546</v>
      </c>
      <c r="C33" s="406"/>
    </row>
    <row r="34" spans="2:3" ht="15.75" thickBot="1">
      <c r="B34" s="52" t="s">
        <v>543</v>
      </c>
      <c r="C34" s="53" t="s">
        <v>544</v>
      </c>
    </row>
    <row r="35" spans="2:3">
      <c r="B35" s="39" t="s">
        <v>545</v>
      </c>
      <c r="C35" s="38">
        <f>+C3</f>
        <v>37</v>
      </c>
    </row>
    <row r="36" spans="2:3">
      <c r="B36" s="34" t="s">
        <v>538</v>
      </c>
      <c r="C36" s="33">
        <f>+C9</f>
        <v>34</v>
      </c>
    </row>
    <row r="37" spans="2:3">
      <c r="B37" s="34" t="s">
        <v>540</v>
      </c>
      <c r="C37" s="33">
        <f>+C11</f>
        <v>4</v>
      </c>
    </row>
    <row r="38" spans="2:3">
      <c r="B38" s="34" t="s">
        <v>536</v>
      </c>
      <c r="C38" s="33">
        <f>+C5</f>
        <v>2</v>
      </c>
    </row>
    <row r="39" spans="2:3" ht="15.75" thickBot="1">
      <c r="B39" s="49" t="s">
        <v>541</v>
      </c>
      <c r="C39" s="35">
        <f>+C13</f>
        <v>2</v>
      </c>
    </row>
  </sheetData>
  <autoFilter ref="B20:C20" xr:uid="{BA16811F-17B2-4183-8C6E-8BA2AC47646C}">
    <sortState ref="B21:C25">
      <sortCondition descending="1" ref="C20"/>
    </sortState>
  </autoFilter>
  <mergeCells count="2">
    <mergeCell ref="B33:C33"/>
    <mergeCell ref="B19:C19"/>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2E3F0-05C2-489F-A3E5-F1909AAE230B}">
  <sheetPr>
    <tabColor rgb="FFFFFF00"/>
    <pageSetUpPr fitToPage="1"/>
  </sheetPr>
  <dimension ref="A1:BF71"/>
  <sheetViews>
    <sheetView showGridLines="0" zoomScale="55" zoomScaleNormal="55" zoomScaleSheetLayoutView="55" zoomScalePageLayoutView="25" workbookViewId="0">
      <selection activeCell="E12" sqref="E12"/>
    </sheetView>
  </sheetViews>
  <sheetFormatPr baseColWidth="10" defaultColWidth="11.42578125" defaultRowHeight="15"/>
  <cols>
    <col min="1" max="1" width="7.5703125" customWidth="1"/>
    <col min="2" max="2" width="12.42578125" customWidth="1"/>
    <col min="3" max="3" width="7" customWidth="1"/>
    <col min="4" max="4" width="19.85546875" customWidth="1"/>
    <col min="5" max="5" width="20" customWidth="1"/>
    <col min="6" max="6" width="21.5703125" customWidth="1"/>
    <col min="7" max="7" width="21.85546875" customWidth="1"/>
    <col min="8" max="8" width="22.140625" customWidth="1"/>
    <col min="9" max="9" width="20.28515625" customWidth="1"/>
    <col min="10" max="57" width="3.42578125" customWidth="1"/>
  </cols>
  <sheetData>
    <row r="1" spans="1:58" s="10" customFormat="1" ht="38.25" customHeight="1">
      <c r="A1" s="12" t="s">
        <v>19</v>
      </c>
      <c r="B1" s="25" t="s">
        <v>20</v>
      </c>
      <c r="C1" s="267" t="s">
        <v>21</v>
      </c>
      <c r="D1" s="267"/>
      <c r="E1" s="59" t="s">
        <v>147</v>
      </c>
      <c r="F1" s="58" t="s">
        <v>208</v>
      </c>
      <c r="G1" s="58" t="s">
        <v>104</v>
      </c>
      <c r="H1" s="58" t="s">
        <v>77</v>
      </c>
      <c r="I1" s="60" t="s">
        <v>547</v>
      </c>
      <c r="J1" s="430" t="s">
        <v>25</v>
      </c>
      <c r="K1" s="255"/>
      <c r="L1" s="255"/>
      <c r="M1" s="255"/>
      <c r="N1" s="255" t="s">
        <v>26</v>
      </c>
      <c r="O1" s="255"/>
      <c r="P1" s="255"/>
      <c r="Q1" s="255"/>
      <c r="R1" s="255" t="s">
        <v>27</v>
      </c>
      <c r="S1" s="255"/>
      <c r="T1" s="255"/>
      <c r="U1" s="255"/>
      <c r="V1" s="255" t="s">
        <v>548</v>
      </c>
      <c r="W1" s="255"/>
      <c r="X1" s="255"/>
      <c r="Y1" s="255"/>
      <c r="Z1" s="255" t="s">
        <v>29</v>
      </c>
      <c r="AA1" s="255"/>
      <c r="AB1" s="255"/>
      <c r="AC1" s="255"/>
      <c r="AD1" s="255" t="s">
        <v>30</v>
      </c>
      <c r="AE1" s="255"/>
      <c r="AF1" s="255"/>
      <c r="AG1" s="255"/>
      <c r="AH1" s="255" t="s">
        <v>31</v>
      </c>
      <c r="AI1" s="255"/>
      <c r="AJ1" s="255"/>
      <c r="AK1" s="255"/>
      <c r="AL1" s="255" t="s">
        <v>32</v>
      </c>
      <c r="AM1" s="255"/>
      <c r="AN1" s="255"/>
      <c r="AO1" s="255"/>
      <c r="AP1" s="255" t="s">
        <v>33</v>
      </c>
      <c r="AQ1" s="255"/>
      <c r="AR1" s="255"/>
      <c r="AS1" s="255"/>
      <c r="AT1" s="255" t="s">
        <v>34</v>
      </c>
      <c r="AU1" s="255"/>
      <c r="AV1" s="255"/>
      <c r="AW1" s="255"/>
      <c r="AX1" s="255" t="s">
        <v>35</v>
      </c>
      <c r="AY1" s="255"/>
      <c r="AZ1" s="255"/>
      <c r="BA1" s="255"/>
      <c r="BB1" s="255" t="s">
        <v>36</v>
      </c>
      <c r="BC1" s="255"/>
      <c r="BD1" s="255"/>
      <c r="BE1" s="268"/>
    </row>
    <row r="2" spans="1:58" s="10" customFormat="1" ht="54" customHeight="1">
      <c r="A2" s="11">
        <v>1</v>
      </c>
      <c r="B2" s="48" t="s">
        <v>37</v>
      </c>
      <c r="C2" s="277" t="s">
        <v>38</v>
      </c>
      <c r="D2" s="277"/>
      <c r="E2" s="28">
        <v>1</v>
      </c>
      <c r="F2" s="40">
        <v>1</v>
      </c>
      <c r="G2" s="40"/>
      <c r="H2" s="40"/>
      <c r="I2" s="73"/>
      <c r="J2" s="423">
        <v>1</v>
      </c>
      <c r="K2" s="419"/>
      <c r="L2" s="419"/>
      <c r="M2" s="419"/>
      <c r="N2" s="273"/>
      <c r="O2" s="273"/>
      <c r="P2" s="273"/>
      <c r="Q2" s="273"/>
      <c r="R2" s="274"/>
      <c r="S2" s="274"/>
      <c r="T2" s="274"/>
      <c r="U2" s="274"/>
      <c r="V2" s="287"/>
      <c r="W2" s="287"/>
      <c r="X2" s="287"/>
      <c r="Y2" s="287"/>
      <c r="Z2" s="419">
        <v>1</v>
      </c>
      <c r="AA2" s="419"/>
      <c r="AB2" s="419"/>
      <c r="AC2" s="419"/>
      <c r="AD2" s="274"/>
      <c r="AE2" s="274"/>
      <c r="AF2" s="274"/>
      <c r="AG2" s="274"/>
      <c r="AH2" s="273"/>
      <c r="AI2" s="273"/>
      <c r="AJ2" s="273"/>
      <c r="AK2" s="273"/>
      <c r="AL2" s="274"/>
      <c r="AM2" s="274"/>
      <c r="AN2" s="274"/>
      <c r="AO2" s="274"/>
      <c r="AP2" s="274"/>
      <c r="AQ2" s="274"/>
      <c r="AR2" s="274"/>
      <c r="AS2" s="274"/>
      <c r="AT2" s="269"/>
      <c r="AU2" s="269"/>
      <c r="AV2" s="269"/>
      <c r="AW2" s="269"/>
      <c r="AX2" s="270"/>
      <c r="AY2" s="270"/>
      <c r="AZ2" s="270"/>
      <c r="BA2" s="270"/>
      <c r="BB2" s="419">
        <v>1</v>
      </c>
      <c r="BC2" s="419"/>
      <c r="BD2" s="419"/>
      <c r="BE2" s="420"/>
    </row>
    <row r="3" spans="1:58" s="10" customFormat="1" ht="203.25" customHeight="1">
      <c r="A3" s="43">
        <v>1</v>
      </c>
      <c r="B3" s="48" t="s">
        <v>37</v>
      </c>
      <c r="C3" s="297" t="s">
        <v>47</v>
      </c>
      <c r="D3" s="297"/>
      <c r="E3" s="74">
        <v>1</v>
      </c>
      <c r="F3" s="47">
        <v>1</v>
      </c>
      <c r="G3" s="47"/>
      <c r="H3" s="47"/>
      <c r="I3" s="75"/>
      <c r="J3" s="423">
        <v>1</v>
      </c>
      <c r="K3" s="419"/>
      <c r="L3" s="419"/>
      <c r="M3" s="419"/>
      <c r="N3" s="274"/>
      <c r="O3" s="274"/>
      <c r="P3" s="274"/>
      <c r="Q3" s="274"/>
      <c r="R3" s="274"/>
      <c r="S3" s="274"/>
      <c r="T3" s="274"/>
      <c r="U3" s="274"/>
      <c r="V3" s="287"/>
      <c r="W3" s="287"/>
      <c r="X3" s="287"/>
      <c r="Y3" s="287"/>
      <c r="Z3" s="274"/>
      <c r="AA3" s="274"/>
      <c r="AB3" s="274"/>
      <c r="AC3" s="274"/>
      <c r="AD3" s="274"/>
      <c r="AE3" s="274"/>
      <c r="AF3" s="274"/>
      <c r="AG3" s="274"/>
      <c r="AH3" s="419">
        <v>1</v>
      </c>
      <c r="AI3" s="419"/>
      <c r="AJ3" s="419"/>
      <c r="AK3" s="419"/>
      <c r="AL3" s="270"/>
      <c r="AM3" s="270"/>
      <c r="AN3" s="270"/>
      <c r="AO3" s="270"/>
      <c r="AP3" s="270"/>
      <c r="AQ3" s="270"/>
      <c r="AR3" s="270"/>
      <c r="AS3" s="270"/>
      <c r="AT3" s="270"/>
      <c r="AU3" s="270"/>
      <c r="AV3" s="270"/>
      <c r="AW3" s="270"/>
      <c r="AX3" s="270"/>
      <c r="AY3" s="270"/>
      <c r="AZ3" s="270"/>
      <c r="BA3" s="270"/>
      <c r="BB3" s="270"/>
      <c r="BC3" s="270"/>
      <c r="BD3" s="270"/>
      <c r="BE3" s="293"/>
    </row>
    <row r="4" spans="1:58" s="10" customFormat="1" ht="269.25" customHeight="1">
      <c r="A4" s="43">
        <v>2</v>
      </c>
      <c r="B4" s="48" t="s">
        <v>37</v>
      </c>
      <c r="C4" s="294" t="s">
        <v>50</v>
      </c>
      <c r="D4" s="294"/>
      <c r="E4" s="74"/>
      <c r="F4" s="47"/>
      <c r="G4" s="47">
        <v>1</v>
      </c>
      <c r="H4" s="47"/>
      <c r="I4" s="75">
        <v>1</v>
      </c>
      <c r="J4" s="423">
        <v>1</v>
      </c>
      <c r="K4" s="419"/>
      <c r="L4" s="419"/>
      <c r="M4" s="419"/>
      <c r="N4" s="270"/>
      <c r="O4" s="270"/>
      <c r="P4" s="270"/>
      <c r="Q4" s="270"/>
      <c r="R4" s="270"/>
      <c r="S4" s="270"/>
      <c r="T4" s="270"/>
      <c r="U4" s="270"/>
      <c r="V4" s="300"/>
      <c r="W4" s="300"/>
      <c r="X4" s="300"/>
      <c r="Y4" s="300"/>
      <c r="Z4" s="423">
        <v>1</v>
      </c>
      <c r="AA4" s="419"/>
      <c r="AB4" s="419"/>
      <c r="AC4" s="419"/>
      <c r="AD4" s="270"/>
      <c r="AE4" s="270"/>
      <c r="AF4" s="270"/>
      <c r="AG4" s="270"/>
      <c r="AH4" s="270"/>
      <c r="AI4" s="270"/>
      <c r="AJ4" s="270"/>
      <c r="AK4" s="270"/>
      <c r="AL4" s="270"/>
      <c r="AM4" s="270"/>
      <c r="AN4" s="270"/>
      <c r="AO4" s="270"/>
      <c r="AP4" s="423">
        <v>1</v>
      </c>
      <c r="AQ4" s="419"/>
      <c r="AR4" s="419"/>
      <c r="AS4" s="419"/>
      <c r="AT4" s="270"/>
      <c r="AU4" s="270"/>
      <c r="AV4" s="270"/>
      <c r="AW4" s="270"/>
      <c r="AX4" s="270"/>
      <c r="AY4" s="270"/>
      <c r="AZ4" s="270"/>
      <c r="BA4" s="270"/>
      <c r="BB4" s="270"/>
      <c r="BC4" s="270"/>
      <c r="BD4" s="270"/>
      <c r="BE4" s="293"/>
    </row>
    <row r="5" spans="1:58" s="10" customFormat="1" ht="82.5" customHeight="1">
      <c r="A5" s="40">
        <v>3</v>
      </c>
      <c r="B5" s="48" t="s">
        <v>37</v>
      </c>
      <c r="C5" s="302" t="s">
        <v>54</v>
      </c>
      <c r="D5" s="302"/>
      <c r="E5" s="28"/>
      <c r="F5" s="40">
        <v>1</v>
      </c>
      <c r="G5" s="40"/>
      <c r="H5" s="40"/>
      <c r="I5" s="73"/>
      <c r="J5" s="306"/>
      <c r="K5" s="270"/>
      <c r="L5" s="270"/>
      <c r="M5" s="270"/>
      <c r="N5" s="419">
        <v>1</v>
      </c>
      <c r="O5" s="419"/>
      <c r="P5" s="419"/>
      <c r="Q5" s="419"/>
      <c r="R5" s="270"/>
      <c r="S5" s="270"/>
      <c r="T5" s="270"/>
      <c r="U5" s="270"/>
      <c r="V5" s="300"/>
      <c r="W5" s="300"/>
      <c r="X5" s="300"/>
      <c r="Y5" s="30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93"/>
    </row>
    <row r="6" spans="1:58" s="10" customFormat="1" ht="132.75" customHeight="1">
      <c r="A6" s="40">
        <v>4</v>
      </c>
      <c r="B6" s="48" t="s">
        <v>37</v>
      </c>
      <c r="C6" s="302" t="s">
        <v>58</v>
      </c>
      <c r="D6" s="302"/>
      <c r="E6" s="74"/>
      <c r="F6" s="47">
        <v>1</v>
      </c>
      <c r="G6" s="47"/>
      <c r="H6" s="47"/>
      <c r="I6" s="75"/>
      <c r="J6" s="306"/>
      <c r="K6" s="270"/>
      <c r="L6" s="270"/>
      <c r="M6" s="270"/>
      <c r="N6" s="419">
        <v>1</v>
      </c>
      <c r="O6" s="419"/>
      <c r="P6" s="419"/>
      <c r="Q6" s="419"/>
      <c r="R6" s="270"/>
      <c r="S6" s="270"/>
      <c r="T6" s="270"/>
      <c r="U6" s="270"/>
      <c r="V6" s="300"/>
      <c r="W6" s="300"/>
      <c r="X6" s="300"/>
      <c r="Y6" s="30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93"/>
    </row>
    <row r="7" spans="1:58" s="10" customFormat="1" ht="92.25" customHeight="1">
      <c r="A7" s="40">
        <v>5</v>
      </c>
      <c r="B7" s="48" t="s">
        <v>37</v>
      </c>
      <c r="C7" s="302" t="s">
        <v>62</v>
      </c>
      <c r="D7" s="302"/>
      <c r="E7" s="76"/>
      <c r="F7" s="44"/>
      <c r="G7" s="44"/>
      <c r="H7" s="44"/>
      <c r="I7" s="77">
        <v>1</v>
      </c>
      <c r="J7" s="306"/>
      <c r="K7" s="270"/>
      <c r="L7" s="270"/>
      <c r="M7" s="270"/>
      <c r="N7" s="419">
        <v>1</v>
      </c>
      <c r="O7" s="419"/>
      <c r="P7" s="419"/>
      <c r="Q7" s="419"/>
      <c r="R7" s="270"/>
      <c r="S7" s="270"/>
      <c r="T7" s="270"/>
      <c r="U7" s="270"/>
      <c r="V7" s="300"/>
      <c r="W7" s="300"/>
      <c r="X7" s="300"/>
      <c r="Y7" s="30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270"/>
      <c r="BD7" s="270"/>
      <c r="BE7" s="293"/>
    </row>
    <row r="8" spans="1:58" s="10" customFormat="1" ht="81.75" customHeight="1">
      <c r="A8" s="40">
        <v>6</v>
      </c>
      <c r="B8" s="48" t="s">
        <v>37</v>
      </c>
      <c r="C8" s="302" t="s">
        <v>65</v>
      </c>
      <c r="D8" s="302"/>
      <c r="E8" s="76"/>
      <c r="F8" s="44"/>
      <c r="G8" s="44"/>
      <c r="H8" s="44">
        <v>1</v>
      </c>
      <c r="I8" s="77">
        <v>1</v>
      </c>
      <c r="J8" s="306"/>
      <c r="K8" s="270"/>
      <c r="L8" s="270"/>
      <c r="M8" s="270"/>
      <c r="N8" s="419">
        <v>1</v>
      </c>
      <c r="O8" s="419"/>
      <c r="P8" s="419"/>
      <c r="Q8" s="419"/>
      <c r="R8" s="270"/>
      <c r="S8" s="270"/>
      <c r="T8" s="270"/>
      <c r="U8" s="270"/>
      <c r="V8" s="300"/>
      <c r="W8" s="300"/>
      <c r="X8" s="300"/>
      <c r="Y8" s="30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93"/>
    </row>
    <row r="9" spans="1:58" s="10" customFormat="1" ht="82.5" customHeight="1">
      <c r="A9" s="40">
        <v>7</v>
      </c>
      <c r="B9" s="48" t="s">
        <v>37</v>
      </c>
      <c r="C9" s="302" t="s">
        <v>66</v>
      </c>
      <c r="D9" s="302"/>
      <c r="E9" s="76"/>
      <c r="F9" s="44"/>
      <c r="G9" s="44">
        <v>1</v>
      </c>
      <c r="H9" s="44"/>
      <c r="I9" s="77"/>
      <c r="J9" s="306"/>
      <c r="K9" s="270"/>
      <c r="L9" s="270"/>
      <c r="M9" s="270"/>
      <c r="N9" s="419">
        <v>1</v>
      </c>
      <c r="O9" s="419"/>
      <c r="P9" s="419"/>
      <c r="Q9" s="419"/>
      <c r="R9" s="270"/>
      <c r="S9" s="270"/>
      <c r="T9" s="270"/>
      <c r="U9" s="270"/>
      <c r="V9" s="300"/>
      <c r="W9" s="300"/>
      <c r="X9" s="300"/>
      <c r="Y9" s="30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93"/>
      <c r="BF9" s="3"/>
    </row>
    <row r="10" spans="1:58" s="10" customFormat="1" ht="51" customHeight="1">
      <c r="A10" s="43">
        <v>8</v>
      </c>
      <c r="B10" s="48" t="s">
        <v>37</v>
      </c>
      <c r="C10" s="302" t="s">
        <v>68</v>
      </c>
      <c r="D10" s="302"/>
      <c r="E10" s="74"/>
      <c r="F10" s="47"/>
      <c r="G10" s="47">
        <v>1</v>
      </c>
      <c r="H10" s="47"/>
      <c r="I10" s="75"/>
      <c r="J10" s="306"/>
      <c r="K10" s="270"/>
      <c r="L10" s="270"/>
      <c r="M10" s="270"/>
      <c r="N10" s="423">
        <v>1</v>
      </c>
      <c r="O10" s="419"/>
      <c r="P10" s="419"/>
      <c r="Q10" s="419"/>
      <c r="R10" s="270"/>
      <c r="S10" s="270"/>
      <c r="T10" s="270"/>
      <c r="U10" s="270"/>
      <c r="V10" s="411">
        <v>1</v>
      </c>
      <c r="W10" s="411"/>
      <c r="X10" s="411"/>
      <c r="Y10" s="411"/>
      <c r="Z10" s="274"/>
      <c r="AA10" s="274"/>
      <c r="AB10" s="274"/>
      <c r="AC10" s="274"/>
      <c r="AD10" s="274"/>
      <c r="AE10" s="274"/>
      <c r="AF10" s="274"/>
      <c r="AG10" s="274"/>
      <c r="AH10" s="419">
        <v>1</v>
      </c>
      <c r="AI10" s="419"/>
      <c r="AJ10" s="419"/>
      <c r="AK10" s="419"/>
      <c r="AL10" s="274"/>
      <c r="AM10" s="274"/>
      <c r="AN10" s="274"/>
      <c r="AO10" s="274"/>
      <c r="AP10" s="274"/>
      <c r="AQ10" s="274"/>
      <c r="AR10" s="274"/>
      <c r="AS10" s="274"/>
      <c r="AT10" s="419">
        <v>1</v>
      </c>
      <c r="AU10" s="419"/>
      <c r="AV10" s="419"/>
      <c r="AW10" s="419"/>
      <c r="AX10" s="270"/>
      <c r="AY10" s="270"/>
      <c r="AZ10" s="270"/>
      <c r="BA10" s="270"/>
      <c r="BB10" s="270"/>
      <c r="BC10" s="270"/>
      <c r="BD10" s="270"/>
      <c r="BE10" s="293"/>
      <c r="BF10" s="4"/>
    </row>
    <row r="11" spans="1:58" s="10" customFormat="1" ht="78" customHeight="1">
      <c r="A11" s="43">
        <v>9</v>
      </c>
      <c r="B11" s="48" t="s">
        <v>37</v>
      </c>
      <c r="C11" s="302" t="s">
        <v>70</v>
      </c>
      <c r="D11" s="302"/>
      <c r="E11" s="28"/>
      <c r="F11" s="40"/>
      <c r="G11" s="40"/>
      <c r="H11" s="40"/>
      <c r="I11" s="73">
        <v>1</v>
      </c>
      <c r="J11" s="423">
        <v>1</v>
      </c>
      <c r="K11" s="419"/>
      <c r="L11" s="419"/>
      <c r="M11" s="419"/>
      <c r="N11" s="270"/>
      <c r="O11" s="270"/>
      <c r="P11" s="270"/>
      <c r="Q11" s="270"/>
      <c r="R11" s="270"/>
      <c r="S11" s="270"/>
      <c r="T11" s="270"/>
      <c r="U11" s="270"/>
      <c r="V11" s="300"/>
      <c r="W11" s="300"/>
      <c r="X11" s="300"/>
      <c r="Y11" s="30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93"/>
      <c r="BF11" s="4"/>
    </row>
    <row r="12" spans="1:58" s="10" customFormat="1" ht="111.75" customHeight="1">
      <c r="A12" s="43">
        <v>10</v>
      </c>
      <c r="B12" s="48" t="s">
        <v>37</v>
      </c>
      <c r="C12" s="302" t="s">
        <v>74</v>
      </c>
      <c r="D12" s="302"/>
      <c r="E12" s="28">
        <v>1</v>
      </c>
      <c r="F12" s="40"/>
      <c r="G12" s="40"/>
      <c r="H12" s="40">
        <v>1</v>
      </c>
      <c r="I12" s="73"/>
      <c r="J12" s="423">
        <v>1</v>
      </c>
      <c r="K12" s="419"/>
      <c r="L12" s="419"/>
      <c r="M12" s="419"/>
      <c r="N12" s="270"/>
      <c r="O12" s="270"/>
      <c r="P12" s="270"/>
      <c r="Q12" s="270"/>
      <c r="R12" s="270"/>
      <c r="S12" s="270"/>
      <c r="T12" s="270"/>
      <c r="U12" s="270"/>
      <c r="V12" s="300"/>
      <c r="W12" s="300"/>
      <c r="X12" s="300"/>
      <c r="Y12" s="300"/>
      <c r="Z12" s="270"/>
      <c r="AA12" s="270"/>
      <c r="AB12" s="270"/>
      <c r="AC12" s="270"/>
      <c r="AD12" s="270"/>
      <c r="AE12" s="270"/>
      <c r="AF12" s="270"/>
      <c r="AG12" s="270"/>
      <c r="AH12" s="423">
        <v>1</v>
      </c>
      <c r="AI12" s="419"/>
      <c r="AJ12" s="419"/>
      <c r="AK12" s="419"/>
      <c r="AL12" s="270"/>
      <c r="AM12" s="270"/>
      <c r="AN12" s="270"/>
      <c r="AO12" s="270"/>
      <c r="AP12" s="270"/>
      <c r="AQ12" s="270"/>
      <c r="AR12" s="270"/>
      <c r="AS12" s="270"/>
      <c r="AT12" s="270"/>
      <c r="AU12" s="270"/>
      <c r="AV12" s="270"/>
      <c r="AW12" s="270"/>
      <c r="AX12" s="270"/>
      <c r="AY12" s="270"/>
      <c r="AZ12" s="270"/>
      <c r="BA12" s="270"/>
      <c r="BB12" s="270"/>
      <c r="BC12" s="270"/>
      <c r="BD12" s="270"/>
      <c r="BE12" s="293"/>
      <c r="BF12" s="4"/>
    </row>
    <row r="13" spans="1:58" s="10" customFormat="1" ht="74.25" customHeight="1">
      <c r="A13" s="43">
        <v>11</v>
      </c>
      <c r="B13" s="48" t="s">
        <v>37</v>
      </c>
      <c r="C13" s="302" t="s">
        <v>78</v>
      </c>
      <c r="D13" s="302"/>
      <c r="E13" s="28"/>
      <c r="F13" s="40">
        <v>1</v>
      </c>
      <c r="G13" s="40"/>
      <c r="H13" s="40"/>
      <c r="I13" s="73"/>
      <c r="J13" s="306"/>
      <c r="K13" s="270"/>
      <c r="L13" s="270"/>
      <c r="M13" s="270"/>
      <c r="N13" s="270"/>
      <c r="O13" s="270"/>
      <c r="P13" s="270"/>
      <c r="Q13" s="270"/>
      <c r="R13" s="419"/>
      <c r="S13" s="419"/>
      <c r="T13" s="419"/>
      <c r="U13" s="419"/>
      <c r="V13" s="410"/>
      <c r="W13" s="411"/>
      <c r="X13" s="411"/>
      <c r="Y13" s="411"/>
      <c r="Z13" s="419">
        <v>1</v>
      </c>
      <c r="AA13" s="419"/>
      <c r="AB13" s="419"/>
      <c r="AC13" s="419"/>
      <c r="AD13" s="419"/>
      <c r="AE13" s="419"/>
      <c r="AF13" s="419"/>
      <c r="AG13" s="419"/>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93"/>
      <c r="BF13" s="4"/>
    </row>
    <row r="14" spans="1:58" s="10" customFormat="1" ht="117.75" customHeight="1">
      <c r="A14" s="43">
        <v>12</v>
      </c>
      <c r="B14" s="48" t="s">
        <v>37</v>
      </c>
      <c r="C14" s="302" t="s">
        <v>81</v>
      </c>
      <c r="D14" s="302"/>
      <c r="E14" s="28">
        <v>1</v>
      </c>
      <c r="F14" s="40"/>
      <c r="G14" s="40"/>
      <c r="H14" s="40">
        <v>1</v>
      </c>
      <c r="I14" s="73"/>
      <c r="J14" s="306"/>
      <c r="K14" s="270"/>
      <c r="L14" s="270"/>
      <c r="M14" s="270"/>
      <c r="N14" s="419">
        <v>1</v>
      </c>
      <c r="O14" s="419"/>
      <c r="P14" s="419"/>
      <c r="Q14" s="419"/>
      <c r="R14" s="270"/>
      <c r="S14" s="270"/>
      <c r="T14" s="270"/>
      <c r="U14" s="270"/>
      <c r="V14" s="300"/>
      <c r="W14" s="300"/>
      <c r="X14" s="300"/>
      <c r="Y14" s="30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93"/>
      <c r="BF14" s="4"/>
    </row>
    <row r="15" spans="1:58" s="10" customFormat="1" ht="132" customHeight="1">
      <c r="A15" s="43">
        <v>13</v>
      </c>
      <c r="B15" s="48" t="s">
        <v>37</v>
      </c>
      <c r="C15" s="302" t="s">
        <v>84</v>
      </c>
      <c r="D15" s="302"/>
      <c r="E15" s="28"/>
      <c r="F15" s="40"/>
      <c r="G15" s="40"/>
      <c r="H15" s="40"/>
      <c r="I15" s="73">
        <v>1</v>
      </c>
      <c r="J15" s="306"/>
      <c r="K15" s="270"/>
      <c r="L15" s="270"/>
      <c r="M15" s="270"/>
      <c r="N15" s="270"/>
      <c r="O15" s="270"/>
      <c r="P15" s="270"/>
      <c r="Q15" s="270"/>
      <c r="R15" s="419">
        <v>1</v>
      </c>
      <c r="S15" s="419"/>
      <c r="T15" s="419"/>
      <c r="U15" s="419"/>
      <c r="V15" s="300"/>
      <c r="W15" s="300"/>
      <c r="X15" s="300"/>
      <c r="Y15" s="30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93"/>
      <c r="BF15" s="5"/>
    </row>
    <row r="16" spans="1:58" s="10" customFormat="1" ht="200.25" customHeight="1">
      <c r="A16" s="43">
        <v>14</v>
      </c>
      <c r="B16" s="48" t="s">
        <v>37</v>
      </c>
      <c r="C16" s="302" t="s">
        <v>88</v>
      </c>
      <c r="D16" s="302"/>
      <c r="E16" s="28"/>
      <c r="F16" s="40"/>
      <c r="G16" s="40">
        <v>1</v>
      </c>
      <c r="H16" s="40">
        <v>1</v>
      </c>
      <c r="I16" s="73"/>
      <c r="J16" s="306"/>
      <c r="K16" s="270"/>
      <c r="L16" s="270"/>
      <c r="M16" s="270"/>
      <c r="N16" s="419">
        <v>1</v>
      </c>
      <c r="O16" s="419"/>
      <c r="P16" s="419"/>
      <c r="Q16" s="419"/>
      <c r="R16" s="270"/>
      <c r="S16" s="270"/>
      <c r="T16" s="270"/>
      <c r="U16" s="270"/>
      <c r="V16" s="300"/>
      <c r="W16" s="300"/>
      <c r="X16" s="300"/>
      <c r="Y16" s="30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93"/>
      <c r="BF16" s="4"/>
    </row>
    <row r="17" spans="1:58" s="10" customFormat="1" ht="127.5" customHeight="1">
      <c r="A17" s="43">
        <v>15</v>
      </c>
      <c r="B17" s="48" t="s">
        <v>37</v>
      </c>
      <c r="C17" s="302" t="s">
        <v>92</v>
      </c>
      <c r="D17" s="302"/>
      <c r="E17" s="28"/>
      <c r="F17" s="40"/>
      <c r="G17" s="40"/>
      <c r="H17" s="40">
        <v>1</v>
      </c>
      <c r="I17" s="73">
        <v>1</v>
      </c>
      <c r="J17" s="308"/>
      <c r="K17" s="274"/>
      <c r="L17" s="274"/>
      <c r="M17" s="274"/>
      <c r="N17" s="274"/>
      <c r="O17" s="274"/>
      <c r="P17" s="274"/>
      <c r="Q17" s="274"/>
      <c r="R17" s="274"/>
      <c r="S17" s="274"/>
      <c r="T17" s="274"/>
      <c r="U17" s="274"/>
      <c r="V17" s="411">
        <v>1</v>
      </c>
      <c r="W17" s="411"/>
      <c r="X17" s="411"/>
      <c r="Y17" s="411"/>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419">
        <v>1</v>
      </c>
      <c r="AY17" s="419"/>
      <c r="AZ17" s="419"/>
      <c r="BA17" s="419"/>
      <c r="BB17" s="274"/>
      <c r="BC17" s="274"/>
      <c r="BD17" s="274"/>
      <c r="BE17" s="309"/>
      <c r="BF17" s="4"/>
    </row>
    <row r="18" spans="1:58" s="10" customFormat="1" ht="90.75" customHeight="1">
      <c r="A18" s="43">
        <v>16</v>
      </c>
      <c r="B18" s="48" t="s">
        <v>37</v>
      </c>
      <c r="C18" s="302" t="s">
        <v>95</v>
      </c>
      <c r="D18" s="302"/>
      <c r="E18" s="76"/>
      <c r="F18" s="44">
        <v>1</v>
      </c>
      <c r="G18" s="44"/>
      <c r="H18" s="44"/>
      <c r="I18" s="77"/>
      <c r="J18" s="308"/>
      <c r="K18" s="274"/>
      <c r="L18" s="274"/>
      <c r="M18" s="274"/>
      <c r="N18" s="274"/>
      <c r="O18" s="274"/>
      <c r="P18" s="274"/>
      <c r="Q18" s="274"/>
      <c r="R18" s="274"/>
      <c r="S18" s="274"/>
      <c r="T18" s="274"/>
      <c r="U18" s="274"/>
      <c r="V18" s="411">
        <v>1</v>
      </c>
      <c r="W18" s="411"/>
      <c r="X18" s="411"/>
      <c r="Y18" s="411"/>
      <c r="Z18" s="274"/>
      <c r="AA18" s="274"/>
      <c r="AB18" s="274"/>
      <c r="AC18" s="274"/>
      <c r="AD18" s="274"/>
      <c r="AE18" s="274"/>
      <c r="AF18" s="274"/>
      <c r="AG18" s="274"/>
      <c r="AH18" s="274"/>
      <c r="AI18" s="274"/>
      <c r="AJ18" s="274"/>
      <c r="AK18" s="274"/>
      <c r="AL18" s="274"/>
      <c r="AM18" s="274"/>
      <c r="AN18" s="274"/>
      <c r="AO18" s="274"/>
      <c r="AP18" s="274"/>
      <c r="AQ18" s="274"/>
      <c r="AR18" s="274"/>
      <c r="AS18" s="274"/>
      <c r="AT18" s="419">
        <v>1</v>
      </c>
      <c r="AU18" s="419"/>
      <c r="AV18" s="419"/>
      <c r="AW18" s="419"/>
      <c r="AX18" s="274"/>
      <c r="AY18" s="274"/>
      <c r="AZ18" s="274"/>
      <c r="BA18" s="274"/>
      <c r="BB18" s="274"/>
      <c r="BC18" s="274"/>
      <c r="BD18" s="274"/>
      <c r="BE18" s="309"/>
      <c r="BF18" s="4"/>
    </row>
    <row r="19" spans="1:58" s="10" customFormat="1" ht="65.25" customHeight="1">
      <c r="A19" s="43">
        <v>17</v>
      </c>
      <c r="B19" s="48" t="s">
        <v>37</v>
      </c>
      <c r="C19" s="302" t="s">
        <v>98</v>
      </c>
      <c r="D19" s="302"/>
      <c r="E19" s="28">
        <v>1</v>
      </c>
      <c r="F19" s="40"/>
      <c r="G19" s="40"/>
      <c r="H19" s="40">
        <v>1</v>
      </c>
      <c r="I19" s="73"/>
      <c r="J19" s="308"/>
      <c r="K19" s="274"/>
      <c r="L19" s="274"/>
      <c r="M19" s="274"/>
      <c r="N19" s="274"/>
      <c r="O19" s="274"/>
      <c r="P19" s="274"/>
      <c r="Q19" s="274"/>
      <c r="R19" s="274"/>
      <c r="S19" s="274"/>
      <c r="T19" s="274"/>
      <c r="U19" s="274"/>
      <c r="V19" s="287"/>
      <c r="W19" s="287"/>
      <c r="X19" s="287"/>
      <c r="Y19" s="287"/>
      <c r="Z19" s="274"/>
      <c r="AA19" s="274"/>
      <c r="AB19" s="274"/>
      <c r="AC19" s="274"/>
      <c r="AD19" s="419">
        <v>1</v>
      </c>
      <c r="AE19" s="419"/>
      <c r="AF19" s="419"/>
      <c r="AG19" s="419"/>
      <c r="AH19" s="274"/>
      <c r="AI19" s="274"/>
      <c r="AJ19" s="274"/>
      <c r="AK19" s="274"/>
      <c r="AL19" s="274"/>
      <c r="AM19" s="274"/>
      <c r="AN19" s="274"/>
      <c r="AO19" s="274"/>
      <c r="AP19" s="274"/>
      <c r="AQ19" s="274"/>
      <c r="AR19" s="274"/>
      <c r="AS19" s="274"/>
      <c r="AT19" s="274"/>
      <c r="AU19" s="274"/>
      <c r="AV19" s="274"/>
      <c r="AW19" s="274"/>
      <c r="AX19" s="419">
        <v>1</v>
      </c>
      <c r="AY19" s="419"/>
      <c r="AZ19" s="419"/>
      <c r="BA19" s="419"/>
      <c r="BB19" s="274"/>
      <c r="BC19" s="274"/>
      <c r="BD19" s="274"/>
      <c r="BE19" s="309"/>
      <c r="BF19" s="4"/>
    </row>
    <row r="20" spans="1:58" s="10" customFormat="1" ht="57.75" customHeight="1">
      <c r="A20" s="43">
        <v>18</v>
      </c>
      <c r="B20" s="48" t="s">
        <v>37</v>
      </c>
      <c r="C20" s="302" t="s">
        <v>102</v>
      </c>
      <c r="D20" s="302"/>
      <c r="E20" s="28"/>
      <c r="F20" s="40"/>
      <c r="G20" s="40">
        <v>1</v>
      </c>
      <c r="H20" s="40"/>
      <c r="I20" s="73">
        <v>1</v>
      </c>
      <c r="J20" s="308"/>
      <c r="K20" s="274"/>
      <c r="L20" s="274"/>
      <c r="M20" s="274"/>
      <c r="N20" s="274"/>
      <c r="O20" s="274"/>
      <c r="P20" s="274"/>
      <c r="Q20" s="274"/>
      <c r="R20" s="274"/>
      <c r="S20" s="274"/>
      <c r="T20" s="274"/>
      <c r="U20" s="274"/>
      <c r="V20" s="287"/>
      <c r="W20" s="287"/>
      <c r="X20" s="287"/>
      <c r="Y20" s="287"/>
      <c r="Z20" s="274"/>
      <c r="AA20" s="274"/>
      <c r="AB20" s="274"/>
      <c r="AC20" s="274"/>
      <c r="AD20" s="274"/>
      <c r="AE20" s="274"/>
      <c r="AF20" s="274"/>
      <c r="AG20" s="274"/>
      <c r="AH20" s="419">
        <v>1</v>
      </c>
      <c r="AI20" s="419"/>
      <c r="AJ20" s="419"/>
      <c r="AK20" s="419"/>
      <c r="AL20" s="274"/>
      <c r="AM20" s="274"/>
      <c r="AN20" s="274"/>
      <c r="AO20" s="274"/>
      <c r="AP20" s="274"/>
      <c r="AQ20" s="274"/>
      <c r="AR20" s="274"/>
      <c r="AS20" s="274"/>
      <c r="AT20" s="274"/>
      <c r="AU20" s="274"/>
      <c r="AV20" s="274"/>
      <c r="AW20" s="274"/>
      <c r="AX20" s="274"/>
      <c r="AY20" s="274"/>
      <c r="AZ20" s="274"/>
      <c r="BA20" s="274"/>
      <c r="BB20" s="274"/>
      <c r="BC20" s="274"/>
      <c r="BD20" s="274"/>
      <c r="BE20" s="309"/>
      <c r="BF20" s="4"/>
    </row>
    <row r="21" spans="1:58" s="10" customFormat="1" ht="113.25" customHeight="1">
      <c r="A21" s="43">
        <v>19</v>
      </c>
      <c r="B21" s="48" t="s">
        <v>37</v>
      </c>
      <c r="C21" s="302" t="s">
        <v>105</v>
      </c>
      <c r="D21" s="302"/>
      <c r="E21" s="28">
        <v>1</v>
      </c>
      <c r="F21" s="40"/>
      <c r="G21" s="40"/>
      <c r="H21" s="40"/>
      <c r="I21" s="73"/>
      <c r="J21" s="308"/>
      <c r="K21" s="274"/>
      <c r="L21" s="274"/>
      <c r="M21" s="274"/>
      <c r="N21" s="274"/>
      <c r="O21" s="274"/>
      <c r="P21" s="274"/>
      <c r="Q21" s="274"/>
      <c r="R21" s="274"/>
      <c r="S21" s="274"/>
      <c r="T21" s="274"/>
      <c r="U21" s="274"/>
      <c r="V21" s="287"/>
      <c r="W21" s="287"/>
      <c r="X21" s="287"/>
      <c r="Y21" s="287"/>
      <c r="Z21" s="274"/>
      <c r="AA21" s="274"/>
      <c r="AB21" s="274"/>
      <c r="AC21" s="274"/>
      <c r="AD21" s="274"/>
      <c r="AE21" s="274"/>
      <c r="AF21" s="274"/>
      <c r="AG21" s="274"/>
      <c r="AH21" s="274"/>
      <c r="AI21" s="274"/>
      <c r="AJ21" s="274"/>
      <c r="AK21" s="274"/>
      <c r="AL21" s="274"/>
      <c r="AM21" s="274"/>
      <c r="AN21" s="274"/>
      <c r="AO21" s="274"/>
      <c r="AP21" s="419">
        <v>1</v>
      </c>
      <c r="AQ21" s="419"/>
      <c r="AR21" s="419"/>
      <c r="AS21" s="419"/>
      <c r="AT21" s="274"/>
      <c r="AU21" s="274"/>
      <c r="AV21" s="274"/>
      <c r="AW21" s="274"/>
      <c r="AX21" s="274"/>
      <c r="AY21" s="274"/>
      <c r="AZ21" s="274"/>
      <c r="BA21" s="274"/>
      <c r="BB21" s="274"/>
      <c r="BC21" s="274"/>
      <c r="BD21" s="274"/>
      <c r="BE21" s="309"/>
      <c r="BF21" s="4"/>
    </row>
    <row r="22" spans="1:58" s="10" customFormat="1" ht="123.75" customHeight="1">
      <c r="A22" s="43">
        <v>20</v>
      </c>
      <c r="B22" s="48" t="s">
        <v>37</v>
      </c>
      <c r="C22" s="302" t="s">
        <v>108</v>
      </c>
      <c r="D22" s="302"/>
      <c r="E22" s="28">
        <v>1</v>
      </c>
      <c r="F22" s="40">
        <v>1</v>
      </c>
      <c r="G22" s="40"/>
      <c r="H22" s="40">
        <v>1</v>
      </c>
      <c r="I22" s="73"/>
      <c r="J22" s="308"/>
      <c r="K22" s="274"/>
      <c r="L22" s="274"/>
      <c r="M22" s="274"/>
      <c r="N22" s="274"/>
      <c r="O22" s="274"/>
      <c r="P22" s="274"/>
      <c r="Q22" s="274"/>
      <c r="R22" s="274"/>
      <c r="S22" s="274"/>
      <c r="T22" s="274"/>
      <c r="U22" s="274"/>
      <c r="V22" s="287"/>
      <c r="W22" s="287"/>
      <c r="X22" s="287"/>
      <c r="Y22" s="287"/>
      <c r="Z22" s="274"/>
      <c r="AA22" s="274"/>
      <c r="AB22" s="274"/>
      <c r="AC22" s="274"/>
      <c r="AD22" s="419">
        <v>1</v>
      </c>
      <c r="AE22" s="419"/>
      <c r="AF22" s="419"/>
      <c r="AG22" s="419"/>
      <c r="AH22" s="274"/>
      <c r="AI22" s="274"/>
      <c r="AJ22" s="274"/>
      <c r="AK22" s="274"/>
      <c r="AL22" s="274"/>
      <c r="AM22" s="274"/>
      <c r="AN22" s="274"/>
      <c r="AO22" s="274"/>
      <c r="AP22" s="274"/>
      <c r="AQ22" s="274"/>
      <c r="AR22" s="274"/>
      <c r="AS22" s="274"/>
      <c r="AT22" s="274"/>
      <c r="AU22" s="274"/>
      <c r="AV22" s="274"/>
      <c r="AW22" s="274"/>
      <c r="AX22" s="274"/>
      <c r="AY22" s="274"/>
      <c r="AZ22" s="274"/>
      <c r="BA22" s="274"/>
      <c r="BB22" s="274"/>
      <c r="BC22" s="274"/>
      <c r="BD22" s="274"/>
      <c r="BE22" s="309"/>
      <c r="BF22" s="4"/>
    </row>
    <row r="23" spans="1:58" s="10" customFormat="1" ht="97.5" customHeight="1">
      <c r="A23" s="43">
        <v>21</v>
      </c>
      <c r="B23" s="48" t="s">
        <v>37</v>
      </c>
      <c r="C23" s="302" t="s">
        <v>112</v>
      </c>
      <c r="D23" s="302"/>
      <c r="E23" s="28">
        <v>1</v>
      </c>
      <c r="F23" s="40"/>
      <c r="G23" s="40"/>
      <c r="H23" s="40">
        <v>1</v>
      </c>
      <c r="I23" s="77"/>
      <c r="J23" s="308"/>
      <c r="K23" s="274"/>
      <c r="L23" s="274"/>
      <c r="M23" s="274"/>
      <c r="N23" s="274"/>
      <c r="O23" s="274"/>
      <c r="P23" s="274"/>
      <c r="Q23" s="274"/>
      <c r="R23" s="274"/>
      <c r="S23" s="274"/>
      <c r="T23" s="274"/>
      <c r="U23" s="274"/>
      <c r="V23" s="287"/>
      <c r="W23" s="287"/>
      <c r="X23" s="287"/>
      <c r="Y23" s="287"/>
      <c r="Z23" s="274"/>
      <c r="AA23" s="274"/>
      <c r="AB23" s="274"/>
      <c r="AC23" s="274"/>
      <c r="AD23" s="274"/>
      <c r="AE23" s="274"/>
      <c r="AF23" s="274"/>
      <c r="AG23" s="274"/>
      <c r="AH23" s="274"/>
      <c r="AI23" s="274"/>
      <c r="AJ23" s="274"/>
      <c r="AK23" s="274"/>
      <c r="AL23" s="274"/>
      <c r="AM23" s="274"/>
      <c r="AN23" s="274"/>
      <c r="AO23" s="274"/>
      <c r="AP23" s="274"/>
      <c r="AQ23" s="274"/>
      <c r="AR23" s="274"/>
      <c r="AS23" s="274"/>
      <c r="AT23" s="419">
        <v>1</v>
      </c>
      <c r="AU23" s="419"/>
      <c r="AV23" s="419"/>
      <c r="AW23" s="419"/>
      <c r="AX23" s="274"/>
      <c r="AY23" s="274"/>
      <c r="AZ23" s="274"/>
      <c r="BA23" s="274"/>
      <c r="BB23" s="274"/>
      <c r="BC23" s="274"/>
      <c r="BD23" s="274"/>
      <c r="BE23" s="309"/>
      <c r="BF23" s="4"/>
    </row>
    <row r="24" spans="1:58" s="10" customFormat="1" ht="60" customHeight="1">
      <c r="A24" s="43">
        <v>22</v>
      </c>
      <c r="B24" s="48" t="s">
        <v>37</v>
      </c>
      <c r="C24" s="302" t="s">
        <v>114</v>
      </c>
      <c r="D24" s="302"/>
      <c r="E24" s="76"/>
      <c r="F24" s="44">
        <v>1</v>
      </c>
      <c r="G24" s="44"/>
      <c r="H24" s="44"/>
      <c r="I24" s="77"/>
      <c r="J24" s="308"/>
      <c r="K24" s="274"/>
      <c r="L24" s="274"/>
      <c r="M24" s="274"/>
      <c r="N24" s="274"/>
      <c r="O24" s="274"/>
      <c r="P24" s="274"/>
      <c r="Q24" s="274"/>
      <c r="R24" s="274"/>
      <c r="S24" s="274"/>
      <c r="T24" s="274"/>
      <c r="U24" s="274"/>
      <c r="V24" s="287"/>
      <c r="W24" s="287"/>
      <c r="X24" s="287"/>
      <c r="Y24" s="287"/>
      <c r="Z24" s="274"/>
      <c r="AA24" s="274"/>
      <c r="AB24" s="274"/>
      <c r="AC24" s="274"/>
      <c r="AD24" s="274"/>
      <c r="AE24" s="274"/>
      <c r="AF24" s="274"/>
      <c r="AG24" s="274"/>
      <c r="AH24" s="274"/>
      <c r="AI24" s="274"/>
      <c r="AJ24" s="274"/>
      <c r="AK24" s="274"/>
      <c r="AL24" s="419">
        <v>1</v>
      </c>
      <c r="AM24" s="419"/>
      <c r="AN24" s="419"/>
      <c r="AO24" s="419"/>
      <c r="AP24" s="274"/>
      <c r="AQ24" s="274"/>
      <c r="AR24" s="274"/>
      <c r="AS24" s="274"/>
      <c r="AT24" s="274"/>
      <c r="AU24" s="274"/>
      <c r="AV24" s="274"/>
      <c r="AW24" s="274"/>
      <c r="AX24" s="274"/>
      <c r="AY24" s="274"/>
      <c r="AZ24" s="274"/>
      <c r="BA24" s="274"/>
      <c r="BB24" s="274"/>
      <c r="BC24" s="274"/>
      <c r="BD24" s="274"/>
      <c r="BE24" s="309"/>
      <c r="BF24" s="4"/>
    </row>
    <row r="25" spans="1:58" s="10" customFormat="1" ht="63.75" customHeight="1">
      <c r="A25" s="43">
        <v>23</v>
      </c>
      <c r="B25" s="48" t="s">
        <v>37</v>
      </c>
      <c r="C25" s="302" t="s">
        <v>117</v>
      </c>
      <c r="D25" s="302"/>
      <c r="E25" s="76"/>
      <c r="F25" s="44">
        <v>1</v>
      </c>
      <c r="G25" s="44">
        <v>1</v>
      </c>
      <c r="H25" s="44"/>
      <c r="I25" s="77"/>
      <c r="J25" s="308"/>
      <c r="K25" s="274"/>
      <c r="L25" s="274"/>
      <c r="M25" s="274"/>
      <c r="N25" s="274"/>
      <c r="O25" s="274"/>
      <c r="P25" s="274"/>
      <c r="Q25" s="274"/>
      <c r="R25" s="274"/>
      <c r="S25" s="274"/>
      <c r="T25" s="274"/>
      <c r="U25" s="274"/>
      <c r="V25" s="287"/>
      <c r="W25" s="287"/>
      <c r="X25" s="287"/>
      <c r="Y25" s="287"/>
      <c r="Z25" s="419">
        <v>1</v>
      </c>
      <c r="AA25" s="419"/>
      <c r="AB25" s="419"/>
      <c r="AC25" s="419"/>
      <c r="AD25" s="274"/>
      <c r="AE25" s="274"/>
      <c r="AF25" s="274"/>
      <c r="AG25" s="274"/>
      <c r="AH25" s="274"/>
      <c r="AI25" s="274"/>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309"/>
      <c r="BF25" s="4"/>
    </row>
    <row r="26" spans="1:58" s="10" customFormat="1" ht="63.75" customHeight="1">
      <c r="A26" s="43">
        <v>24</v>
      </c>
      <c r="B26" s="26" t="s">
        <v>37</v>
      </c>
      <c r="C26" s="313" t="s">
        <v>121</v>
      </c>
      <c r="D26" s="313"/>
      <c r="E26" s="78"/>
      <c r="F26" s="46"/>
      <c r="G26" s="46"/>
      <c r="H26" s="46"/>
      <c r="I26" s="79">
        <v>1</v>
      </c>
      <c r="J26" s="314"/>
      <c r="K26" s="311"/>
      <c r="L26" s="311"/>
      <c r="M26" s="311"/>
      <c r="N26" s="311"/>
      <c r="O26" s="311"/>
      <c r="P26" s="311"/>
      <c r="Q26" s="311"/>
      <c r="R26" s="311"/>
      <c r="S26" s="311"/>
      <c r="T26" s="311"/>
      <c r="U26" s="311"/>
      <c r="V26" s="312"/>
      <c r="W26" s="312"/>
      <c r="X26" s="312"/>
      <c r="Y26" s="312"/>
      <c r="Z26" s="311"/>
      <c r="AA26" s="311"/>
      <c r="AB26" s="311"/>
      <c r="AC26" s="311"/>
      <c r="AD26" s="311"/>
      <c r="AE26" s="311"/>
      <c r="AF26" s="311"/>
      <c r="AG26" s="311"/>
      <c r="AH26" s="311"/>
      <c r="AI26" s="311"/>
      <c r="AJ26" s="311"/>
      <c r="AK26" s="311"/>
      <c r="AL26" s="311"/>
      <c r="AM26" s="311"/>
      <c r="AN26" s="311"/>
      <c r="AO26" s="311"/>
      <c r="AP26" s="311"/>
      <c r="AQ26" s="311"/>
      <c r="AR26" s="311"/>
      <c r="AS26" s="311"/>
      <c r="AT26" s="311"/>
      <c r="AU26" s="311"/>
      <c r="AV26" s="311"/>
      <c r="AW26" s="311"/>
      <c r="AX26" s="409">
        <v>1</v>
      </c>
      <c r="AY26" s="409"/>
      <c r="AZ26" s="409"/>
      <c r="BA26" s="409"/>
      <c r="BB26" s="311"/>
      <c r="BC26" s="311"/>
      <c r="BD26" s="311"/>
      <c r="BE26" s="315"/>
      <c r="BF26" s="4"/>
    </row>
    <row r="27" spans="1:58" s="10" customFormat="1" ht="63.75" customHeight="1" thickBot="1">
      <c r="A27" s="43">
        <v>24</v>
      </c>
      <c r="B27" s="26" t="s">
        <v>37</v>
      </c>
      <c r="C27" s="313" t="s">
        <v>123</v>
      </c>
      <c r="D27" s="313"/>
      <c r="E27" s="78"/>
      <c r="F27" s="46"/>
      <c r="G27" s="46">
        <v>1</v>
      </c>
      <c r="H27" s="46"/>
      <c r="I27" s="79"/>
      <c r="J27" s="314"/>
      <c r="K27" s="311"/>
      <c r="L27" s="311"/>
      <c r="M27" s="311"/>
      <c r="N27" s="311"/>
      <c r="O27" s="311"/>
      <c r="P27" s="311"/>
      <c r="Q27" s="311"/>
      <c r="R27" s="311"/>
      <c r="S27" s="311"/>
      <c r="T27" s="311"/>
      <c r="U27" s="311"/>
      <c r="V27" s="312"/>
      <c r="W27" s="312"/>
      <c r="X27" s="312"/>
      <c r="Y27" s="312"/>
      <c r="Z27" s="311"/>
      <c r="AA27" s="311"/>
      <c r="AB27" s="311"/>
      <c r="AC27" s="311"/>
      <c r="AD27" s="311"/>
      <c r="AE27" s="311"/>
      <c r="AF27" s="311"/>
      <c r="AG27" s="311"/>
      <c r="AH27" s="311"/>
      <c r="AI27" s="311"/>
      <c r="AJ27" s="311"/>
      <c r="AK27" s="311"/>
      <c r="AL27" s="311"/>
      <c r="AM27" s="311"/>
      <c r="AN27" s="311"/>
      <c r="AO27" s="311"/>
      <c r="AP27" s="311"/>
      <c r="AQ27" s="311"/>
      <c r="AR27" s="311"/>
      <c r="AS27" s="311"/>
      <c r="AT27" s="311"/>
      <c r="AU27" s="311"/>
      <c r="AV27" s="311"/>
      <c r="AW27" s="311"/>
      <c r="AX27" s="409">
        <v>1</v>
      </c>
      <c r="AY27" s="409"/>
      <c r="AZ27" s="409"/>
      <c r="BA27" s="409"/>
      <c r="BB27" s="311"/>
      <c r="BC27" s="311"/>
      <c r="BD27" s="311"/>
      <c r="BE27" s="315"/>
      <c r="BF27" s="4"/>
    </row>
    <row r="28" spans="1:58" s="10" customFormat="1" ht="38.25" customHeight="1">
      <c r="A28" s="30">
        <v>1</v>
      </c>
      <c r="B28" s="45" t="s">
        <v>127</v>
      </c>
      <c r="C28" s="329" t="s">
        <v>549</v>
      </c>
      <c r="D28" s="329"/>
      <c r="E28" s="65"/>
      <c r="F28" s="57"/>
      <c r="G28" s="45">
        <v>1</v>
      </c>
      <c r="H28" s="57"/>
      <c r="I28" s="66"/>
      <c r="J28" s="418"/>
      <c r="K28" s="326"/>
      <c r="L28" s="326"/>
      <c r="M28" s="326"/>
      <c r="N28" s="326"/>
      <c r="O28" s="326"/>
      <c r="P28" s="326"/>
      <c r="Q28" s="326"/>
      <c r="R28" s="416"/>
      <c r="S28" s="416"/>
      <c r="T28" s="416"/>
      <c r="U28" s="416"/>
      <c r="V28" s="426"/>
      <c r="W28" s="426"/>
      <c r="X28" s="426"/>
      <c r="Y28" s="426"/>
      <c r="Z28" s="426"/>
      <c r="AA28" s="426"/>
      <c r="AB28" s="426"/>
      <c r="AC28" s="426"/>
      <c r="AD28" s="426">
        <v>1</v>
      </c>
      <c r="AE28" s="426"/>
      <c r="AF28" s="426"/>
      <c r="AG28" s="426"/>
      <c r="AH28" s="333"/>
      <c r="AI28" s="333"/>
      <c r="AJ28" s="333"/>
      <c r="AK28" s="333"/>
      <c r="AL28" s="333"/>
      <c r="AM28" s="333"/>
      <c r="AN28" s="333"/>
      <c r="AO28" s="333"/>
      <c r="AP28" s="333"/>
      <c r="AQ28" s="333"/>
      <c r="AR28" s="333"/>
      <c r="AS28" s="333"/>
      <c r="AT28" s="333"/>
      <c r="AU28" s="333"/>
      <c r="AV28" s="333"/>
      <c r="AW28" s="333"/>
      <c r="AX28" s="333"/>
      <c r="AY28" s="333"/>
      <c r="AZ28" s="333"/>
      <c r="BA28" s="333"/>
      <c r="BB28" s="326"/>
      <c r="BC28" s="326"/>
      <c r="BD28" s="326"/>
      <c r="BE28" s="334"/>
    </row>
    <row r="29" spans="1:58" s="10" customFormat="1" ht="87.75" customHeight="1" thickBot="1">
      <c r="A29" s="31">
        <v>2</v>
      </c>
      <c r="B29" s="41" t="s">
        <v>127</v>
      </c>
      <c r="C29" s="342" t="s">
        <v>550</v>
      </c>
      <c r="D29" s="342"/>
      <c r="E29" s="67"/>
      <c r="F29" s="41"/>
      <c r="G29" s="55"/>
      <c r="H29" s="55"/>
      <c r="I29" s="68"/>
      <c r="J29" s="415"/>
      <c r="K29" s="335"/>
      <c r="L29" s="335"/>
      <c r="M29" s="335"/>
      <c r="N29" s="335"/>
      <c r="O29" s="335"/>
      <c r="P29" s="335"/>
      <c r="Q29" s="335"/>
      <c r="R29" s="335"/>
      <c r="S29" s="335"/>
      <c r="T29" s="335"/>
      <c r="U29" s="335"/>
      <c r="V29" s="335"/>
      <c r="W29" s="335"/>
      <c r="X29" s="335"/>
      <c r="Y29" s="335"/>
      <c r="Z29" s="429"/>
      <c r="AA29" s="429"/>
      <c r="AB29" s="429"/>
      <c r="AC29" s="429"/>
      <c r="AD29" s="429"/>
      <c r="AE29" s="429"/>
      <c r="AF29" s="429"/>
      <c r="AG29" s="429"/>
      <c r="AH29" s="429"/>
      <c r="AI29" s="429"/>
      <c r="AJ29" s="429"/>
      <c r="AK29" s="429"/>
      <c r="AL29" s="413">
        <v>1</v>
      </c>
      <c r="AM29" s="413"/>
      <c r="AN29" s="413"/>
      <c r="AO29" s="413"/>
      <c r="AP29" s="428"/>
      <c r="AQ29" s="428"/>
      <c r="AR29" s="428"/>
      <c r="AS29" s="428"/>
      <c r="AT29" s="428"/>
      <c r="AU29" s="428"/>
      <c r="AV29" s="428"/>
      <c r="AW29" s="428"/>
      <c r="AX29" s="428"/>
      <c r="AY29" s="428"/>
      <c r="AZ29" s="428"/>
      <c r="BA29" s="428"/>
      <c r="BB29" s="335"/>
      <c r="BC29" s="335"/>
      <c r="BD29" s="335"/>
      <c r="BE29" s="336"/>
    </row>
    <row r="30" spans="1:58" s="10" customFormat="1" ht="52.5" customHeight="1">
      <c r="A30" s="30">
        <v>1</v>
      </c>
      <c r="B30" s="45" t="s">
        <v>137</v>
      </c>
      <c r="C30" s="330" t="s">
        <v>551</v>
      </c>
      <c r="D30" s="330"/>
      <c r="E30" s="65"/>
      <c r="F30" s="45">
        <v>1</v>
      </c>
      <c r="G30" s="45">
        <v>1</v>
      </c>
      <c r="H30" s="57"/>
      <c r="I30" s="66"/>
      <c r="J30" s="427">
        <v>1</v>
      </c>
      <c r="K30" s="416"/>
      <c r="L30" s="416"/>
      <c r="M30" s="416"/>
      <c r="N30" s="416">
        <v>1</v>
      </c>
      <c r="O30" s="416"/>
      <c r="P30" s="416"/>
      <c r="Q30" s="416"/>
      <c r="R30" s="416">
        <v>1</v>
      </c>
      <c r="S30" s="416"/>
      <c r="T30" s="416"/>
      <c r="U30" s="416"/>
      <c r="V30" s="425">
        <v>1</v>
      </c>
      <c r="W30" s="426"/>
      <c r="X30" s="426"/>
      <c r="Y30" s="426"/>
      <c r="Z30" s="416">
        <v>1</v>
      </c>
      <c r="AA30" s="416"/>
      <c r="AB30" s="416"/>
      <c r="AC30" s="416"/>
      <c r="AD30" s="416">
        <v>1</v>
      </c>
      <c r="AE30" s="416"/>
      <c r="AF30" s="416"/>
      <c r="AG30" s="416"/>
      <c r="AH30" s="416">
        <v>1</v>
      </c>
      <c r="AI30" s="416"/>
      <c r="AJ30" s="416"/>
      <c r="AK30" s="416"/>
      <c r="AL30" s="416">
        <v>1</v>
      </c>
      <c r="AM30" s="416"/>
      <c r="AN30" s="416"/>
      <c r="AO30" s="416"/>
      <c r="AP30" s="416">
        <v>1</v>
      </c>
      <c r="AQ30" s="416"/>
      <c r="AR30" s="416"/>
      <c r="AS30" s="416"/>
      <c r="AT30" s="416">
        <v>1</v>
      </c>
      <c r="AU30" s="416"/>
      <c r="AV30" s="416"/>
      <c r="AW30" s="416"/>
      <c r="AX30" s="416">
        <v>1</v>
      </c>
      <c r="AY30" s="416"/>
      <c r="AZ30" s="416"/>
      <c r="BA30" s="416"/>
      <c r="BB30" s="416">
        <v>1</v>
      </c>
      <c r="BC30" s="416"/>
      <c r="BD30" s="416"/>
      <c r="BE30" s="424"/>
    </row>
    <row r="31" spans="1:58" s="10" customFormat="1" ht="48.75" customHeight="1">
      <c r="A31" s="28">
        <v>2</v>
      </c>
      <c r="B31" s="40" t="s">
        <v>137</v>
      </c>
      <c r="C31" s="299" t="s">
        <v>552</v>
      </c>
      <c r="D31" s="299"/>
      <c r="E31" s="61"/>
      <c r="F31" s="40">
        <v>1</v>
      </c>
      <c r="G31" s="40">
        <v>1</v>
      </c>
      <c r="H31" s="48"/>
      <c r="I31" s="62"/>
      <c r="J31" s="423">
        <v>1</v>
      </c>
      <c r="K31" s="419"/>
      <c r="L31" s="419"/>
      <c r="M31" s="419"/>
      <c r="N31" s="419">
        <v>1</v>
      </c>
      <c r="O31" s="419"/>
      <c r="P31" s="419"/>
      <c r="Q31" s="419"/>
      <c r="R31" s="419">
        <v>1</v>
      </c>
      <c r="S31" s="419"/>
      <c r="T31" s="419"/>
      <c r="U31" s="419"/>
      <c r="V31" s="410">
        <v>1</v>
      </c>
      <c r="W31" s="411"/>
      <c r="X31" s="411"/>
      <c r="Y31" s="411"/>
      <c r="Z31" s="419">
        <v>1</v>
      </c>
      <c r="AA31" s="419"/>
      <c r="AB31" s="419"/>
      <c r="AC31" s="419"/>
      <c r="AD31" s="419">
        <v>1</v>
      </c>
      <c r="AE31" s="419"/>
      <c r="AF31" s="419"/>
      <c r="AG31" s="419"/>
      <c r="AH31" s="419">
        <v>1</v>
      </c>
      <c r="AI31" s="419"/>
      <c r="AJ31" s="419"/>
      <c r="AK31" s="419"/>
      <c r="AL31" s="419">
        <v>1</v>
      </c>
      <c r="AM31" s="419"/>
      <c r="AN31" s="419"/>
      <c r="AO31" s="419"/>
      <c r="AP31" s="419">
        <v>1</v>
      </c>
      <c r="AQ31" s="419"/>
      <c r="AR31" s="419"/>
      <c r="AS31" s="419"/>
      <c r="AT31" s="419">
        <v>1</v>
      </c>
      <c r="AU31" s="419"/>
      <c r="AV31" s="419"/>
      <c r="AW31" s="419"/>
      <c r="AX31" s="419">
        <v>1</v>
      </c>
      <c r="AY31" s="419"/>
      <c r="AZ31" s="419"/>
      <c r="BA31" s="419"/>
      <c r="BB31" s="419">
        <v>1</v>
      </c>
      <c r="BC31" s="419"/>
      <c r="BD31" s="419"/>
      <c r="BE31" s="420"/>
    </row>
    <row r="32" spans="1:58" s="10" customFormat="1" ht="37.5" customHeight="1">
      <c r="A32" s="28">
        <v>3</v>
      </c>
      <c r="B32" s="42" t="s">
        <v>137</v>
      </c>
      <c r="C32" s="348" t="s">
        <v>142</v>
      </c>
      <c r="D32" s="348"/>
      <c r="E32" s="63"/>
      <c r="F32" s="40">
        <v>1</v>
      </c>
      <c r="G32" s="56"/>
      <c r="H32" s="56"/>
      <c r="I32" s="64"/>
      <c r="J32" s="308"/>
      <c r="K32" s="274"/>
      <c r="L32" s="274"/>
      <c r="M32" s="274"/>
      <c r="N32" s="274"/>
      <c r="O32" s="274"/>
      <c r="P32" s="274"/>
      <c r="Q32" s="274"/>
      <c r="R32" s="419">
        <v>1</v>
      </c>
      <c r="S32" s="419"/>
      <c r="T32" s="419"/>
      <c r="U32" s="419"/>
      <c r="V32" s="287"/>
      <c r="W32" s="287"/>
      <c r="X32" s="287"/>
      <c r="Y32" s="287"/>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c r="AW32" s="274"/>
      <c r="AX32" s="419">
        <v>1</v>
      </c>
      <c r="AY32" s="419"/>
      <c r="AZ32" s="419"/>
      <c r="BA32" s="419"/>
      <c r="BB32" s="274"/>
      <c r="BC32" s="274"/>
      <c r="BD32" s="274"/>
      <c r="BE32" s="309"/>
    </row>
    <row r="33" spans="1:57" s="10" customFormat="1" ht="37.5" customHeight="1">
      <c r="A33" s="28">
        <v>4</v>
      </c>
      <c r="B33" s="42" t="s">
        <v>137</v>
      </c>
      <c r="C33" s="348" t="s">
        <v>553</v>
      </c>
      <c r="D33" s="348"/>
      <c r="E33" s="63"/>
      <c r="F33" s="56"/>
      <c r="G33" s="56"/>
      <c r="H33" s="56"/>
      <c r="I33" s="73">
        <v>1</v>
      </c>
      <c r="J33" s="308"/>
      <c r="K33" s="274"/>
      <c r="L33" s="274"/>
      <c r="M33" s="274"/>
      <c r="N33" s="421">
        <v>1</v>
      </c>
      <c r="O33" s="422"/>
      <c r="P33" s="422"/>
      <c r="Q33" s="423"/>
      <c r="R33" s="274"/>
      <c r="S33" s="274"/>
      <c r="T33" s="274"/>
      <c r="U33" s="274"/>
      <c r="V33" s="419">
        <v>1</v>
      </c>
      <c r="W33" s="419"/>
      <c r="X33" s="419"/>
      <c r="Y33" s="419"/>
      <c r="Z33" s="274"/>
      <c r="AA33" s="274"/>
      <c r="AB33" s="274"/>
      <c r="AC33" s="274"/>
      <c r="AD33" s="419">
        <v>1</v>
      </c>
      <c r="AE33" s="419"/>
      <c r="AF33" s="419"/>
      <c r="AG33" s="419"/>
      <c r="AH33" s="274"/>
      <c r="AI33" s="274"/>
      <c r="AJ33" s="274"/>
      <c r="AK33" s="274"/>
      <c r="AL33" s="419">
        <v>1</v>
      </c>
      <c r="AM33" s="419"/>
      <c r="AN33" s="419"/>
      <c r="AO33" s="419"/>
      <c r="AP33" s="274"/>
      <c r="AQ33" s="274"/>
      <c r="AR33" s="274"/>
      <c r="AS33" s="274"/>
      <c r="AT33" s="419">
        <v>1</v>
      </c>
      <c r="AU33" s="419"/>
      <c r="AV33" s="419"/>
      <c r="AW33" s="419"/>
      <c r="AX33" s="274"/>
      <c r="AY33" s="274"/>
      <c r="AZ33" s="274"/>
      <c r="BA33" s="274"/>
      <c r="BB33" s="419">
        <v>1</v>
      </c>
      <c r="BC33" s="419"/>
      <c r="BD33" s="419"/>
      <c r="BE33" s="420"/>
    </row>
    <row r="34" spans="1:57" s="10" customFormat="1" ht="89.25" customHeight="1">
      <c r="A34" s="28">
        <v>5</v>
      </c>
      <c r="B34" s="40" t="s">
        <v>137</v>
      </c>
      <c r="C34" s="299" t="s">
        <v>554</v>
      </c>
      <c r="D34" s="299"/>
      <c r="E34" s="61">
        <v>1</v>
      </c>
      <c r="F34" s="48"/>
      <c r="G34" s="48"/>
      <c r="H34" s="48"/>
      <c r="I34" s="62"/>
      <c r="J34" s="306"/>
      <c r="K34" s="270"/>
      <c r="L34" s="270"/>
      <c r="M34" s="270"/>
      <c r="N34" s="270"/>
      <c r="O34" s="270"/>
      <c r="P34" s="270"/>
      <c r="Q34" s="270"/>
      <c r="R34" s="270"/>
      <c r="S34" s="270"/>
      <c r="T34" s="270"/>
      <c r="U34" s="270"/>
      <c r="V34" s="411">
        <v>1</v>
      </c>
      <c r="W34" s="411"/>
      <c r="X34" s="411"/>
      <c r="Y34" s="411"/>
      <c r="Z34" s="270"/>
      <c r="AA34" s="270"/>
      <c r="AB34" s="270"/>
      <c r="AC34" s="270"/>
      <c r="AD34" s="270"/>
      <c r="AE34" s="270"/>
      <c r="AF34" s="270"/>
      <c r="AG34" s="270"/>
      <c r="AH34" s="270"/>
      <c r="AI34" s="270"/>
      <c r="AJ34" s="270"/>
      <c r="AK34" s="270"/>
      <c r="AL34" s="270"/>
      <c r="AM34" s="270"/>
      <c r="AN34" s="270"/>
      <c r="AO34" s="270"/>
      <c r="AP34" s="270"/>
      <c r="AQ34" s="270"/>
      <c r="AR34" s="270"/>
      <c r="AS34" s="270"/>
      <c r="AT34" s="270"/>
      <c r="AU34" s="270"/>
      <c r="AV34" s="270"/>
      <c r="AW34" s="270"/>
      <c r="AX34" s="270"/>
      <c r="AY34" s="270"/>
      <c r="AZ34" s="270"/>
      <c r="BA34" s="270"/>
      <c r="BB34" s="270"/>
      <c r="BC34" s="270"/>
      <c r="BD34" s="270"/>
      <c r="BE34" s="293"/>
    </row>
    <row r="35" spans="1:57" s="10" customFormat="1" ht="57.75" customHeight="1" thickBot="1">
      <c r="A35" s="31">
        <v>6</v>
      </c>
      <c r="B35" s="41" t="s">
        <v>137</v>
      </c>
      <c r="C35" s="346" t="s">
        <v>555</v>
      </c>
      <c r="D35" s="346"/>
      <c r="E35" s="67"/>
      <c r="F35" s="55"/>
      <c r="G35" s="55"/>
      <c r="H35" s="41">
        <v>1</v>
      </c>
      <c r="I35" s="68"/>
      <c r="J35" s="415"/>
      <c r="K35" s="335"/>
      <c r="L35" s="335"/>
      <c r="M35" s="335"/>
      <c r="N35" s="335"/>
      <c r="O35" s="335"/>
      <c r="P35" s="335"/>
      <c r="Q35" s="335"/>
      <c r="R35" s="335"/>
      <c r="S35" s="335"/>
      <c r="T35" s="335"/>
      <c r="U35" s="335"/>
      <c r="V35" s="412"/>
      <c r="W35" s="412"/>
      <c r="X35" s="412"/>
      <c r="Y35" s="412"/>
      <c r="Z35" s="335"/>
      <c r="AA35" s="335"/>
      <c r="AB35" s="335"/>
      <c r="AC35" s="335"/>
      <c r="AD35" s="335"/>
      <c r="AE35" s="335"/>
      <c r="AF35" s="335"/>
      <c r="AG35" s="335"/>
      <c r="AH35" s="335"/>
      <c r="AI35" s="335"/>
      <c r="AJ35" s="335"/>
      <c r="AK35" s="335"/>
      <c r="AL35" s="335"/>
      <c r="AM35" s="335"/>
      <c r="AN35" s="335"/>
      <c r="AO35" s="335"/>
      <c r="AP35" s="413">
        <v>1</v>
      </c>
      <c r="AQ35" s="413"/>
      <c r="AR35" s="413"/>
      <c r="AS35" s="413"/>
      <c r="AT35" s="335"/>
      <c r="AU35" s="335"/>
      <c r="AV35" s="335"/>
      <c r="AW35" s="335"/>
      <c r="AX35" s="335"/>
      <c r="AY35" s="335"/>
      <c r="AZ35" s="335"/>
      <c r="BA35" s="335"/>
      <c r="BB35" s="335"/>
      <c r="BC35" s="335"/>
      <c r="BD35" s="335"/>
      <c r="BE35" s="336"/>
    </row>
    <row r="36" spans="1:57" s="10" customFormat="1" ht="39" customHeight="1">
      <c r="A36" s="30">
        <v>1</v>
      </c>
      <c r="B36" s="57" t="s">
        <v>151</v>
      </c>
      <c r="C36" s="417" t="s">
        <v>556</v>
      </c>
      <c r="D36" s="417"/>
      <c r="E36" s="65">
        <v>1</v>
      </c>
      <c r="F36" s="80"/>
      <c r="G36" s="80"/>
      <c r="H36" s="80"/>
      <c r="I36" s="66"/>
      <c r="J36" s="418"/>
      <c r="K36" s="326"/>
      <c r="L36" s="326"/>
      <c r="M36" s="326"/>
      <c r="N36" s="326"/>
      <c r="O36" s="326"/>
      <c r="P36" s="326"/>
      <c r="Q36" s="326"/>
      <c r="R36" s="326"/>
      <c r="S36" s="326"/>
      <c r="T36" s="326"/>
      <c r="U36" s="326"/>
      <c r="V36" s="333"/>
      <c r="W36" s="333"/>
      <c r="X36" s="333"/>
      <c r="Y36" s="333"/>
      <c r="Z36" s="326"/>
      <c r="AA36" s="326"/>
      <c r="AB36" s="326"/>
      <c r="AC36" s="326"/>
      <c r="AD36" s="326"/>
      <c r="AE36" s="326"/>
      <c r="AF36" s="326"/>
      <c r="AG36" s="326"/>
      <c r="AH36" s="326"/>
      <c r="AI36" s="326"/>
      <c r="AJ36" s="326"/>
      <c r="AK36" s="326"/>
      <c r="AL36" s="326"/>
      <c r="AM36" s="326"/>
      <c r="AN36" s="326"/>
      <c r="AO36" s="326"/>
      <c r="AP36" s="326"/>
      <c r="AQ36" s="326"/>
      <c r="AR36" s="326"/>
      <c r="AS36" s="326"/>
      <c r="AT36" s="326"/>
      <c r="AU36" s="326"/>
      <c r="AV36" s="326"/>
      <c r="AW36" s="326"/>
      <c r="AX36" s="416">
        <v>1</v>
      </c>
      <c r="AY36" s="416"/>
      <c r="AZ36" s="416"/>
      <c r="BA36" s="416"/>
      <c r="BB36" s="326"/>
      <c r="BC36" s="326"/>
      <c r="BD36" s="326"/>
      <c r="BE36" s="334"/>
    </row>
    <row r="37" spans="1:57" s="10" customFormat="1" ht="53.25" customHeight="1">
      <c r="A37" s="28">
        <v>2</v>
      </c>
      <c r="B37" s="48" t="s">
        <v>151</v>
      </c>
      <c r="C37" s="359" t="s">
        <v>557</v>
      </c>
      <c r="D37" s="359"/>
      <c r="E37" s="69"/>
      <c r="F37" s="40">
        <v>1</v>
      </c>
      <c r="G37" s="54"/>
      <c r="H37" s="54"/>
      <c r="I37" s="70"/>
      <c r="J37" s="306"/>
      <c r="K37" s="270"/>
      <c r="L37" s="270"/>
      <c r="M37" s="270"/>
      <c r="N37" s="270"/>
      <c r="O37" s="270"/>
      <c r="P37" s="270"/>
      <c r="Q37" s="270"/>
      <c r="R37" s="410">
        <v>1</v>
      </c>
      <c r="S37" s="411"/>
      <c r="T37" s="411"/>
      <c r="U37" s="411"/>
      <c r="Z37" s="270"/>
      <c r="AA37" s="270"/>
      <c r="AB37" s="270"/>
      <c r="AC37" s="270"/>
      <c r="AD37" s="270"/>
      <c r="AE37" s="270"/>
      <c r="AF37" s="270"/>
      <c r="AG37" s="270"/>
      <c r="AH37" s="270"/>
      <c r="AI37" s="270"/>
      <c r="AJ37" s="270"/>
      <c r="AK37" s="270"/>
      <c r="AL37" s="270"/>
      <c r="AM37" s="270"/>
      <c r="AN37" s="270"/>
      <c r="AO37" s="270"/>
      <c r="AP37" s="410">
        <v>1</v>
      </c>
      <c r="AQ37" s="411"/>
      <c r="AR37" s="411"/>
      <c r="AS37" s="411"/>
      <c r="AT37" s="270"/>
      <c r="AU37" s="270"/>
      <c r="AV37" s="270"/>
      <c r="AW37" s="270"/>
      <c r="AX37" s="270"/>
      <c r="AY37" s="270"/>
      <c r="AZ37" s="270"/>
      <c r="BA37" s="270"/>
      <c r="BB37" s="270"/>
      <c r="BC37" s="270"/>
      <c r="BD37" s="270"/>
      <c r="BE37" s="293"/>
    </row>
    <row r="38" spans="1:57" s="10" customFormat="1" ht="46.5" customHeight="1" thickBot="1">
      <c r="A38" s="31">
        <v>3</v>
      </c>
      <c r="B38" s="55" t="s">
        <v>151</v>
      </c>
      <c r="C38" s="414" t="s">
        <v>558</v>
      </c>
      <c r="D38" s="414"/>
      <c r="E38" s="71"/>
      <c r="F38" s="72"/>
      <c r="G38" s="72"/>
      <c r="H38" s="72"/>
      <c r="I38" s="81">
        <v>1</v>
      </c>
      <c r="J38" s="415"/>
      <c r="K38" s="335"/>
      <c r="L38" s="335"/>
      <c r="M38" s="335"/>
      <c r="N38" s="335"/>
      <c r="O38" s="335"/>
      <c r="P38" s="335"/>
      <c r="Q38" s="335"/>
      <c r="R38" s="335"/>
      <c r="S38" s="335"/>
      <c r="T38" s="335"/>
      <c r="U38" s="335"/>
      <c r="V38" s="412"/>
      <c r="W38" s="412"/>
      <c r="X38" s="412"/>
      <c r="Y38" s="412"/>
      <c r="Z38" s="335"/>
      <c r="AA38" s="335"/>
      <c r="AB38" s="335"/>
      <c r="AC38" s="335"/>
      <c r="AD38" s="413">
        <v>1</v>
      </c>
      <c r="AE38" s="413"/>
      <c r="AF38" s="413"/>
      <c r="AG38" s="413"/>
      <c r="AH38" s="335"/>
      <c r="AI38" s="335"/>
      <c r="AJ38" s="335"/>
      <c r="AK38" s="335"/>
      <c r="AL38" s="335"/>
      <c r="AM38" s="335"/>
      <c r="AN38" s="335"/>
      <c r="AO38" s="335"/>
      <c r="AP38" s="335"/>
      <c r="AQ38" s="335"/>
      <c r="AR38" s="335"/>
      <c r="AS38" s="335"/>
      <c r="AT38" s="335"/>
      <c r="AU38" s="335"/>
      <c r="AV38" s="335"/>
      <c r="AW38" s="335"/>
      <c r="AX38" s="335"/>
      <c r="AY38" s="335"/>
      <c r="AZ38" s="335"/>
      <c r="BA38" s="335"/>
      <c r="BB38" s="335"/>
      <c r="BC38" s="335"/>
      <c r="BD38" s="335"/>
      <c r="BE38" s="336"/>
    </row>
    <row r="39" spans="1:57">
      <c r="E39" s="83">
        <f>+SUM(E2:E38)</f>
        <v>10</v>
      </c>
      <c r="F39" s="83">
        <f t="shared" ref="F39:I39" si="0">+SUM(F2:F38)</f>
        <v>13</v>
      </c>
      <c r="G39" s="83">
        <f t="shared" si="0"/>
        <v>10</v>
      </c>
      <c r="H39" s="83">
        <f t="shared" si="0"/>
        <v>9</v>
      </c>
      <c r="I39" s="83">
        <f t="shared" si="0"/>
        <v>10</v>
      </c>
      <c r="J39" s="407">
        <f t="shared" ref="J39" si="1">+SUM(J2:J38)</f>
        <v>7</v>
      </c>
      <c r="K39" s="407"/>
      <c r="L39" s="407"/>
      <c r="M39" s="407"/>
      <c r="N39" s="408">
        <f t="shared" ref="N39" si="2">+SUM(N2:N38)</f>
        <v>11</v>
      </c>
      <c r="O39" s="408"/>
      <c r="P39" s="408"/>
      <c r="Q39" s="408"/>
      <c r="R39" s="407">
        <f t="shared" ref="R39" si="3">+SUM(R2:R38)</f>
        <v>5</v>
      </c>
      <c r="S39" s="407"/>
      <c r="T39" s="407"/>
      <c r="U39" s="407"/>
      <c r="V39" s="407">
        <f t="shared" ref="V39" si="4">+SUM(V2:V38)</f>
        <v>7</v>
      </c>
      <c r="W39" s="407"/>
      <c r="X39" s="407"/>
      <c r="Y39" s="407"/>
      <c r="Z39" s="407">
        <f t="shared" ref="Z39" si="5">+SUM(Z2:Z38)</f>
        <v>6</v>
      </c>
      <c r="AA39" s="407"/>
      <c r="AB39" s="407"/>
      <c r="AC39" s="407"/>
      <c r="AD39" s="407">
        <f t="shared" ref="AD39" si="6">+SUM(AD2:AD38)</f>
        <v>7</v>
      </c>
      <c r="AE39" s="407"/>
      <c r="AF39" s="407"/>
      <c r="AG39" s="407"/>
      <c r="AH39" s="407">
        <f t="shared" ref="AH39" si="7">+SUM(AH2:AH38)</f>
        <v>6</v>
      </c>
      <c r="AI39" s="407"/>
      <c r="AJ39" s="407"/>
      <c r="AK39" s="407"/>
      <c r="AL39" s="407">
        <f t="shared" ref="AL39" si="8">+SUM(AL2:AL38)</f>
        <v>5</v>
      </c>
      <c r="AM39" s="407"/>
      <c r="AN39" s="407"/>
      <c r="AO39" s="407"/>
      <c r="AP39" s="407">
        <f t="shared" ref="AP39" si="9">+SUM(AP2:AP38)</f>
        <v>6</v>
      </c>
      <c r="AQ39" s="407"/>
      <c r="AR39" s="407"/>
      <c r="AS39" s="407"/>
      <c r="AT39" s="407">
        <f t="shared" ref="AT39" si="10">+SUM(AT2:AT38)</f>
        <v>6</v>
      </c>
      <c r="AU39" s="407"/>
      <c r="AV39" s="407"/>
      <c r="AW39" s="407"/>
      <c r="AX39" s="408">
        <f t="shared" ref="AX39" si="11">+SUM(AX2:AX38)</f>
        <v>8</v>
      </c>
      <c r="AY39" s="408"/>
      <c r="AZ39" s="408"/>
      <c r="BA39" s="408"/>
      <c r="BB39" s="407">
        <f t="shared" ref="BB39" si="12">+SUM(BB2:BB38)</f>
        <v>4</v>
      </c>
      <c r="BC39" s="407"/>
      <c r="BD39" s="407"/>
      <c r="BE39" s="407"/>
    </row>
    <row r="69" spans="5:24">
      <c r="M69" s="84" t="s">
        <v>559</v>
      </c>
      <c r="N69" s="84" t="s">
        <v>560</v>
      </c>
      <c r="O69" s="84" t="s">
        <v>561</v>
      </c>
      <c r="P69" s="84" t="s">
        <v>562</v>
      </c>
      <c r="Q69" s="84" t="s">
        <v>561</v>
      </c>
      <c r="R69" s="84" t="s">
        <v>563</v>
      </c>
      <c r="S69" s="84" t="s">
        <v>563</v>
      </c>
      <c r="T69" s="84" t="s">
        <v>562</v>
      </c>
      <c r="U69" s="84" t="s">
        <v>564</v>
      </c>
      <c r="V69" s="84" t="s">
        <v>565</v>
      </c>
      <c r="W69" s="84" t="s">
        <v>566</v>
      </c>
      <c r="X69" s="84" t="s">
        <v>567</v>
      </c>
    </row>
    <row r="70" spans="5:24">
      <c r="E70" s="85" t="s">
        <v>568</v>
      </c>
      <c r="F70" s="85" t="s">
        <v>569</v>
      </c>
      <c r="G70" s="85" t="s">
        <v>570</v>
      </c>
      <c r="H70" s="85" t="s">
        <v>571</v>
      </c>
      <c r="I70" s="85" t="s">
        <v>572</v>
      </c>
      <c r="M70" s="84">
        <v>7</v>
      </c>
      <c r="N70" s="84">
        <v>11</v>
      </c>
      <c r="O70" s="84">
        <v>5</v>
      </c>
      <c r="P70" s="84">
        <v>7</v>
      </c>
      <c r="Q70" s="84">
        <v>6</v>
      </c>
      <c r="R70" s="84">
        <v>7</v>
      </c>
      <c r="S70" s="84">
        <v>6</v>
      </c>
      <c r="T70" s="84">
        <v>5</v>
      </c>
      <c r="U70" s="84">
        <v>6</v>
      </c>
      <c r="V70" s="84">
        <v>6</v>
      </c>
      <c r="W70" s="84">
        <v>8</v>
      </c>
      <c r="X70" s="84">
        <v>4</v>
      </c>
    </row>
    <row r="71" spans="5:24">
      <c r="E71" s="85">
        <v>10</v>
      </c>
      <c r="F71" s="85">
        <v>13</v>
      </c>
      <c r="G71" s="85">
        <v>10</v>
      </c>
      <c r="H71" s="85">
        <v>10</v>
      </c>
      <c r="I71" s="85">
        <v>10</v>
      </c>
    </row>
  </sheetData>
  <autoFilter ref="A1:HZ1" xr:uid="{1ACF29E9-E1C3-4725-AF37-AFB5A5A520EE}">
    <filterColumn colId="2" showButton="0"/>
    <filterColumn colId="9" showButton="0"/>
    <filterColumn colId="10" showButton="0"/>
    <filterColumn colId="11" showButton="0"/>
    <filterColumn colId="13" showButton="0"/>
    <filterColumn colId="14" showButton="0"/>
    <filterColumn colId="15" showButton="0"/>
    <filterColumn colId="17" showButton="0"/>
    <filterColumn colId="18" showButton="0"/>
    <filterColumn colId="19" showButton="0"/>
    <filterColumn colId="21" showButton="0"/>
    <filterColumn colId="22" showButton="0"/>
    <filterColumn colId="23" showButton="0"/>
    <filterColumn colId="25" showButton="0"/>
    <filterColumn colId="26" showButton="0"/>
    <filterColumn colId="27" showButton="0"/>
    <filterColumn colId="29" showButton="0"/>
    <filterColumn colId="30" showButton="0"/>
    <filterColumn colId="31" showButton="0"/>
    <filterColumn colId="33" showButton="0"/>
    <filterColumn colId="34" showButton="0"/>
    <filterColumn colId="35" showButton="0"/>
    <filterColumn colId="37" showButton="0"/>
    <filterColumn colId="38" showButton="0"/>
    <filterColumn colId="39" showButton="0"/>
    <filterColumn colId="41" showButton="0"/>
    <filterColumn colId="42" showButton="0"/>
    <filterColumn colId="43" showButton="0"/>
    <filterColumn colId="45" showButton="0"/>
    <filterColumn colId="46" showButton="0"/>
    <filterColumn colId="47" showButton="0"/>
    <filterColumn colId="49" showButton="0"/>
    <filterColumn colId="50" showButton="0"/>
    <filterColumn colId="51" showButton="0"/>
    <filterColumn colId="53" showButton="0"/>
    <filterColumn colId="54" showButton="0"/>
    <filterColumn colId="55" showButton="0"/>
  </autoFilter>
  <mergeCells count="505">
    <mergeCell ref="AL1:AO1"/>
    <mergeCell ref="AP1:AS1"/>
    <mergeCell ref="AT1:AW1"/>
    <mergeCell ref="AX1:BA1"/>
    <mergeCell ref="BB1:BE1"/>
    <mergeCell ref="C2:D2"/>
    <mergeCell ref="J2:M2"/>
    <mergeCell ref="N1:Q1"/>
    <mergeCell ref="R1:U1"/>
    <mergeCell ref="V1:Y1"/>
    <mergeCell ref="Z1:AC1"/>
    <mergeCell ref="AD1:AG1"/>
    <mergeCell ref="AH1:AK1"/>
    <mergeCell ref="C1:D1"/>
    <mergeCell ref="J1:M1"/>
    <mergeCell ref="AL2:AO2"/>
    <mergeCell ref="AP2:AS2"/>
    <mergeCell ref="AT2:AW2"/>
    <mergeCell ref="AX2:BA2"/>
    <mergeCell ref="BB2:BE2"/>
    <mergeCell ref="N2:Q2"/>
    <mergeCell ref="R2:U2"/>
    <mergeCell ref="V2:Y2"/>
    <mergeCell ref="Z2:AC2"/>
    <mergeCell ref="AT3:AW3"/>
    <mergeCell ref="AX3:BA3"/>
    <mergeCell ref="BB3:BE3"/>
    <mergeCell ref="C4:D4"/>
    <mergeCell ref="J4:M4"/>
    <mergeCell ref="N4:Q4"/>
    <mergeCell ref="R3:U3"/>
    <mergeCell ref="V3:Y3"/>
    <mergeCell ref="Z3:AC3"/>
    <mergeCell ref="AD3:AG3"/>
    <mergeCell ref="AH3:AK3"/>
    <mergeCell ref="AL3:AO3"/>
    <mergeCell ref="C3:D3"/>
    <mergeCell ref="J3:M3"/>
    <mergeCell ref="N3:Q3"/>
    <mergeCell ref="AP4:AS4"/>
    <mergeCell ref="AT4:AW4"/>
    <mergeCell ref="AX4:BA4"/>
    <mergeCell ref="BB4:BE4"/>
    <mergeCell ref="R4:U4"/>
    <mergeCell ref="V4:Y4"/>
    <mergeCell ref="Z4:AC4"/>
    <mergeCell ref="AD4:AG4"/>
    <mergeCell ref="AH4:AK4"/>
    <mergeCell ref="AL4:AO4"/>
    <mergeCell ref="AD2:AG2"/>
    <mergeCell ref="AH2:AK2"/>
    <mergeCell ref="AP3:AS3"/>
    <mergeCell ref="BB5:BE5"/>
    <mergeCell ref="C6:D6"/>
    <mergeCell ref="J6:M6"/>
    <mergeCell ref="N6:Q6"/>
    <mergeCell ref="R5:U5"/>
    <mergeCell ref="V5:Y5"/>
    <mergeCell ref="Z5:AC5"/>
    <mergeCell ref="AD5:AG5"/>
    <mergeCell ref="AH5:AK5"/>
    <mergeCell ref="AL5:AO5"/>
    <mergeCell ref="AP6:AS6"/>
    <mergeCell ref="AT6:AW6"/>
    <mergeCell ref="AX6:BA6"/>
    <mergeCell ref="BB6:BE6"/>
    <mergeCell ref="C5:D5"/>
    <mergeCell ref="J5:M5"/>
    <mergeCell ref="N5:Q5"/>
    <mergeCell ref="R6:U6"/>
    <mergeCell ref="V6:Y6"/>
    <mergeCell ref="Z6:AC6"/>
    <mergeCell ref="C8:D8"/>
    <mergeCell ref="J8:M8"/>
    <mergeCell ref="N8:Q8"/>
    <mergeCell ref="R7:U7"/>
    <mergeCell ref="V7:Y7"/>
    <mergeCell ref="Z7:AC7"/>
    <mergeCell ref="AD7:AG7"/>
    <mergeCell ref="AH7:AK7"/>
    <mergeCell ref="AL7:AO7"/>
    <mergeCell ref="C7:D7"/>
    <mergeCell ref="J7:M7"/>
    <mergeCell ref="N7:Q7"/>
    <mergeCell ref="R8:U8"/>
    <mergeCell ref="V8:Y8"/>
    <mergeCell ref="Z8:AC8"/>
    <mergeCell ref="AX7:BA7"/>
    <mergeCell ref="BB9:BE9"/>
    <mergeCell ref="AD6:AG6"/>
    <mergeCell ref="AH6:AK6"/>
    <mergeCell ref="AL6:AO6"/>
    <mergeCell ref="AP5:AS5"/>
    <mergeCell ref="AT5:AW5"/>
    <mergeCell ref="AX5:BA5"/>
    <mergeCell ref="BB7:BE7"/>
    <mergeCell ref="AP8:AS8"/>
    <mergeCell ref="AT8:AW8"/>
    <mergeCell ref="AX8:BA8"/>
    <mergeCell ref="BB8:BE8"/>
    <mergeCell ref="AH9:AK9"/>
    <mergeCell ref="AL9:AO9"/>
    <mergeCell ref="AD8:AG8"/>
    <mergeCell ref="AH8:AK8"/>
    <mergeCell ref="AL8:AO8"/>
    <mergeCell ref="AP7:AS7"/>
    <mergeCell ref="AT7:AW7"/>
    <mergeCell ref="AP11:AS11"/>
    <mergeCell ref="AP10:AS10"/>
    <mergeCell ref="AT10:AW10"/>
    <mergeCell ref="AX10:BA10"/>
    <mergeCell ref="BB10:BE10"/>
    <mergeCell ref="C9:D9"/>
    <mergeCell ref="J9:M9"/>
    <mergeCell ref="N9:Q9"/>
    <mergeCell ref="R10:U10"/>
    <mergeCell ref="V10:Y10"/>
    <mergeCell ref="Z10:AC10"/>
    <mergeCell ref="AD10:AG10"/>
    <mergeCell ref="AH10:AK10"/>
    <mergeCell ref="AL10:AO10"/>
    <mergeCell ref="AP9:AS9"/>
    <mergeCell ref="AT9:AW9"/>
    <mergeCell ref="AX9:BA9"/>
    <mergeCell ref="C10:D10"/>
    <mergeCell ref="J10:M10"/>
    <mergeCell ref="N10:Q10"/>
    <mergeCell ref="R9:U9"/>
    <mergeCell ref="V9:Y9"/>
    <mergeCell ref="Z9:AC9"/>
    <mergeCell ref="AD9:AG9"/>
    <mergeCell ref="AH14:AK14"/>
    <mergeCell ref="BB11:BE11"/>
    <mergeCell ref="C12:D12"/>
    <mergeCell ref="J12:M12"/>
    <mergeCell ref="N12:Q12"/>
    <mergeCell ref="R11:U11"/>
    <mergeCell ref="V11:Y11"/>
    <mergeCell ref="Z11:AC11"/>
    <mergeCell ref="AD11:AG11"/>
    <mergeCell ref="AH11:AK11"/>
    <mergeCell ref="AL11:AO11"/>
    <mergeCell ref="AP12:AS12"/>
    <mergeCell ref="AT12:AW12"/>
    <mergeCell ref="AX12:BA12"/>
    <mergeCell ref="BB12:BE12"/>
    <mergeCell ref="C11:D11"/>
    <mergeCell ref="J11:M11"/>
    <mergeCell ref="N11:Q11"/>
    <mergeCell ref="R12:U12"/>
    <mergeCell ref="V12:Y12"/>
    <mergeCell ref="Z12:AC12"/>
    <mergeCell ref="AD12:AG12"/>
    <mergeCell ref="AH12:AK12"/>
    <mergeCell ref="AL12:AO12"/>
    <mergeCell ref="Z16:AC16"/>
    <mergeCell ref="AT11:AW11"/>
    <mergeCell ref="AX11:BA11"/>
    <mergeCell ref="BB13:BE13"/>
    <mergeCell ref="C14:D14"/>
    <mergeCell ref="J14:M14"/>
    <mergeCell ref="N14:Q14"/>
    <mergeCell ref="R13:U13"/>
    <mergeCell ref="V13:Y13"/>
    <mergeCell ref="Z13:AC13"/>
    <mergeCell ref="AD13:AG13"/>
    <mergeCell ref="AH13:AK13"/>
    <mergeCell ref="AL13:AO13"/>
    <mergeCell ref="AP14:AS14"/>
    <mergeCell ref="AT14:AW14"/>
    <mergeCell ref="AX14:BA14"/>
    <mergeCell ref="BB14:BE14"/>
    <mergeCell ref="C13:D13"/>
    <mergeCell ref="J13:M13"/>
    <mergeCell ref="N13:Q13"/>
    <mergeCell ref="R14:U14"/>
    <mergeCell ref="V14:Y14"/>
    <mergeCell ref="Z14:AC14"/>
    <mergeCell ref="AD14:AG14"/>
    <mergeCell ref="R18:U18"/>
    <mergeCell ref="AL14:AO14"/>
    <mergeCell ref="AP13:AS13"/>
    <mergeCell ref="AT13:AW13"/>
    <mergeCell ref="AX13:BA13"/>
    <mergeCell ref="BB15:BE15"/>
    <mergeCell ref="C16:D16"/>
    <mergeCell ref="J16:M16"/>
    <mergeCell ref="N16:Q16"/>
    <mergeCell ref="R15:U15"/>
    <mergeCell ref="V15:Y15"/>
    <mergeCell ref="Z15:AC15"/>
    <mergeCell ref="AD15:AG15"/>
    <mergeCell ref="AH15:AK15"/>
    <mergeCell ref="AL15:AO15"/>
    <mergeCell ref="AP16:AS16"/>
    <mergeCell ref="AT16:AW16"/>
    <mergeCell ref="AX16:BA16"/>
    <mergeCell ref="BB16:BE16"/>
    <mergeCell ref="C15:D15"/>
    <mergeCell ref="J15:M15"/>
    <mergeCell ref="N15:Q15"/>
    <mergeCell ref="R16:U16"/>
    <mergeCell ref="V16:Y16"/>
    <mergeCell ref="BB19:BE19"/>
    <mergeCell ref="AD16:AG16"/>
    <mergeCell ref="AH16:AK16"/>
    <mergeCell ref="AL16:AO16"/>
    <mergeCell ref="AP15:AS15"/>
    <mergeCell ref="AT15:AW15"/>
    <mergeCell ref="AX15:BA15"/>
    <mergeCell ref="BB17:BE17"/>
    <mergeCell ref="C18:D18"/>
    <mergeCell ref="J18:M18"/>
    <mergeCell ref="N18:Q18"/>
    <mergeCell ref="R17:U17"/>
    <mergeCell ref="V17:Y17"/>
    <mergeCell ref="Z17:AC17"/>
    <mergeCell ref="AD17:AG17"/>
    <mergeCell ref="AH17:AK17"/>
    <mergeCell ref="AL17:AO17"/>
    <mergeCell ref="AP18:AS18"/>
    <mergeCell ref="AT18:AW18"/>
    <mergeCell ref="AX18:BA18"/>
    <mergeCell ref="BB18:BE18"/>
    <mergeCell ref="C17:D17"/>
    <mergeCell ref="J17:M17"/>
    <mergeCell ref="N17:Q17"/>
    <mergeCell ref="AL19:AO19"/>
    <mergeCell ref="V18:Y18"/>
    <mergeCell ref="Z18:AC18"/>
    <mergeCell ref="AD18:AG18"/>
    <mergeCell ref="AH18:AK18"/>
    <mergeCell ref="AL18:AO18"/>
    <mergeCell ref="AP17:AS17"/>
    <mergeCell ref="AT17:AW17"/>
    <mergeCell ref="AX17:BA17"/>
    <mergeCell ref="AP20:AS20"/>
    <mergeCell ref="AT20:AW20"/>
    <mergeCell ref="AX20:BA20"/>
    <mergeCell ref="BB20:BE20"/>
    <mergeCell ref="C19:D19"/>
    <mergeCell ref="J19:M19"/>
    <mergeCell ref="N19:Q19"/>
    <mergeCell ref="R20:U20"/>
    <mergeCell ref="V20:Y20"/>
    <mergeCell ref="Z20:AC20"/>
    <mergeCell ref="AD20:AG20"/>
    <mergeCell ref="AH20:AK20"/>
    <mergeCell ref="AL20:AO20"/>
    <mergeCell ref="AP19:AS19"/>
    <mergeCell ref="AT19:AW19"/>
    <mergeCell ref="AX19:BA19"/>
    <mergeCell ref="C20:D20"/>
    <mergeCell ref="J20:M20"/>
    <mergeCell ref="N20:Q20"/>
    <mergeCell ref="R19:U19"/>
    <mergeCell ref="V19:Y19"/>
    <mergeCell ref="Z19:AC19"/>
    <mergeCell ref="AD19:AG19"/>
    <mergeCell ref="AH19:AK19"/>
    <mergeCell ref="AX22:BA22"/>
    <mergeCell ref="BB22:BE22"/>
    <mergeCell ref="C21:D21"/>
    <mergeCell ref="J21:M21"/>
    <mergeCell ref="N21:Q21"/>
    <mergeCell ref="R22:U22"/>
    <mergeCell ref="V22:Y22"/>
    <mergeCell ref="Z22:AC22"/>
    <mergeCell ref="AD22:AG22"/>
    <mergeCell ref="AH22:AK22"/>
    <mergeCell ref="AL22:AO22"/>
    <mergeCell ref="AP21:AS21"/>
    <mergeCell ref="N22:Q22"/>
    <mergeCell ref="R21:U21"/>
    <mergeCell ref="V21:Y21"/>
    <mergeCell ref="Z21:AC21"/>
    <mergeCell ref="AD21:AG21"/>
    <mergeCell ref="AH21:AK21"/>
    <mergeCell ref="AL21:AO21"/>
    <mergeCell ref="AP22:AS22"/>
    <mergeCell ref="AT22:AW22"/>
    <mergeCell ref="AT21:AW21"/>
    <mergeCell ref="AX21:BA21"/>
    <mergeCell ref="BB21:BE21"/>
    <mergeCell ref="AT23:AW23"/>
    <mergeCell ref="AX23:BA23"/>
    <mergeCell ref="BB23:BE23"/>
    <mergeCell ref="C24:D24"/>
    <mergeCell ref="J24:M24"/>
    <mergeCell ref="N24:Q24"/>
    <mergeCell ref="R23:U23"/>
    <mergeCell ref="V23:Y23"/>
    <mergeCell ref="Z23:AC23"/>
    <mergeCell ref="AD23:AG23"/>
    <mergeCell ref="AH23:AK23"/>
    <mergeCell ref="AL23:AO23"/>
    <mergeCell ref="AP24:AS24"/>
    <mergeCell ref="AT24:AW24"/>
    <mergeCell ref="AX24:BA24"/>
    <mergeCell ref="BB24:BE24"/>
    <mergeCell ref="C23:D23"/>
    <mergeCell ref="J23:M23"/>
    <mergeCell ref="N23:Q23"/>
    <mergeCell ref="AP23:AS23"/>
    <mergeCell ref="C22:D22"/>
    <mergeCell ref="J22:M22"/>
    <mergeCell ref="N25:Q25"/>
    <mergeCell ref="R24:U24"/>
    <mergeCell ref="V24:Y24"/>
    <mergeCell ref="Z24:AC24"/>
    <mergeCell ref="AD24:AG24"/>
    <mergeCell ref="AH24:AK24"/>
    <mergeCell ref="AL24:AO24"/>
    <mergeCell ref="J25:M25"/>
    <mergeCell ref="AP25:AS25"/>
    <mergeCell ref="AT25:AW25"/>
    <mergeCell ref="AX25:BA25"/>
    <mergeCell ref="BB25:BE25"/>
    <mergeCell ref="C26:D26"/>
    <mergeCell ref="J26:M26"/>
    <mergeCell ref="N26:Q26"/>
    <mergeCell ref="R25:U25"/>
    <mergeCell ref="V25:Y25"/>
    <mergeCell ref="Z25:AC25"/>
    <mergeCell ref="AD25:AG25"/>
    <mergeCell ref="AH25:AK25"/>
    <mergeCell ref="AL25:AO25"/>
    <mergeCell ref="AP26:AS26"/>
    <mergeCell ref="AT26:AW26"/>
    <mergeCell ref="AX26:BA26"/>
    <mergeCell ref="BB26:BE26"/>
    <mergeCell ref="R26:U26"/>
    <mergeCell ref="V26:Y26"/>
    <mergeCell ref="Z26:AC26"/>
    <mergeCell ref="AD26:AG26"/>
    <mergeCell ref="AH26:AK26"/>
    <mergeCell ref="AL26:AO26"/>
    <mergeCell ref="C25:D25"/>
    <mergeCell ref="AT28:AW28"/>
    <mergeCell ref="AX28:BA28"/>
    <mergeCell ref="BB28:BE28"/>
    <mergeCell ref="C29:D29"/>
    <mergeCell ref="J29:M29"/>
    <mergeCell ref="N28:Q28"/>
    <mergeCell ref="R28:U28"/>
    <mergeCell ref="V28:Y28"/>
    <mergeCell ref="Z28:AC28"/>
    <mergeCell ref="AD28:AG28"/>
    <mergeCell ref="AH28:AK28"/>
    <mergeCell ref="C28:D28"/>
    <mergeCell ref="J28:M28"/>
    <mergeCell ref="AL29:AO29"/>
    <mergeCell ref="AP29:AS29"/>
    <mergeCell ref="AT29:AW29"/>
    <mergeCell ref="AX29:BA29"/>
    <mergeCell ref="BB29:BE29"/>
    <mergeCell ref="N29:Q29"/>
    <mergeCell ref="R29:U29"/>
    <mergeCell ref="V29:Y29"/>
    <mergeCell ref="Z29:AC29"/>
    <mergeCell ref="AD29:AG29"/>
    <mergeCell ref="AH29:AK29"/>
    <mergeCell ref="AL30:AO30"/>
    <mergeCell ref="AL28:AO28"/>
    <mergeCell ref="AP28:AS28"/>
    <mergeCell ref="AX30:BA30"/>
    <mergeCell ref="BB30:BE30"/>
    <mergeCell ref="C31:D31"/>
    <mergeCell ref="J31:M31"/>
    <mergeCell ref="N30:Q30"/>
    <mergeCell ref="R30:U30"/>
    <mergeCell ref="V30:Y30"/>
    <mergeCell ref="Z30:AC30"/>
    <mergeCell ref="AD30:AG30"/>
    <mergeCell ref="AH30:AK30"/>
    <mergeCell ref="AL31:AO31"/>
    <mergeCell ref="AP31:AS31"/>
    <mergeCell ref="AT31:AW31"/>
    <mergeCell ref="AX31:BA31"/>
    <mergeCell ref="BB31:BE31"/>
    <mergeCell ref="C30:D30"/>
    <mergeCell ref="J30:M30"/>
    <mergeCell ref="N31:Q31"/>
    <mergeCell ref="R31:U31"/>
    <mergeCell ref="V31:Y31"/>
    <mergeCell ref="Z31:AC31"/>
    <mergeCell ref="AD31:AG31"/>
    <mergeCell ref="AH31:AK31"/>
    <mergeCell ref="AL32:AO32"/>
    <mergeCell ref="AP30:AS30"/>
    <mergeCell ref="AT30:AW30"/>
    <mergeCell ref="AX32:BA32"/>
    <mergeCell ref="BB32:BE32"/>
    <mergeCell ref="C33:D33"/>
    <mergeCell ref="J33:M33"/>
    <mergeCell ref="N32:Q32"/>
    <mergeCell ref="R32:U32"/>
    <mergeCell ref="V32:Y32"/>
    <mergeCell ref="Z32:AC32"/>
    <mergeCell ref="AD32:AG32"/>
    <mergeCell ref="AH32:AK32"/>
    <mergeCell ref="AL33:AO33"/>
    <mergeCell ref="AP33:AS33"/>
    <mergeCell ref="AT33:AW33"/>
    <mergeCell ref="AX33:BA33"/>
    <mergeCell ref="BB33:BE33"/>
    <mergeCell ref="C32:D32"/>
    <mergeCell ref="J32:M32"/>
    <mergeCell ref="N33:Q33"/>
    <mergeCell ref="R33:U33"/>
    <mergeCell ref="V33:Y33"/>
    <mergeCell ref="Z33:AC33"/>
    <mergeCell ref="AD33:AG33"/>
    <mergeCell ref="AH33:AK33"/>
    <mergeCell ref="AL34:AO34"/>
    <mergeCell ref="AP32:AS32"/>
    <mergeCell ref="AT32:AW32"/>
    <mergeCell ref="AP34:AS34"/>
    <mergeCell ref="AT34:AW34"/>
    <mergeCell ref="AX34:BA34"/>
    <mergeCell ref="BB34:BE34"/>
    <mergeCell ref="C35:D35"/>
    <mergeCell ref="J35:M35"/>
    <mergeCell ref="N34:Q34"/>
    <mergeCell ref="R34:U34"/>
    <mergeCell ref="V34:Y34"/>
    <mergeCell ref="Z34:AC34"/>
    <mergeCell ref="AD34:AG34"/>
    <mergeCell ref="AH34:AK34"/>
    <mergeCell ref="AL35:AO35"/>
    <mergeCell ref="AP35:AS35"/>
    <mergeCell ref="AT35:AW35"/>
    <mergeCell ref="AX35:BA35"/>
    <mergeCell ref="BB35:BE35"/>
    <mergeCell ref="C34:D34"/>
    <mergeCell ref="J34:M34"/>
    <mergeCell ref="C36:D36"/>
    <mergeCell ref="J36:M36"/>
    <mergeCell ref="N35:Q35"/>
    <mergeCell ref="R35:U35"/>
    <mergeCell ref="V35:Y35"/>
    <mergeCell ref="Z35:AC35"/>
    <mergeCell ref="AD35:AG35"/>
    <mergeCell ref="AH35:AK35"/>
    <mergeCell ref="C37:D37"/>
    <mergeCell ref="J37:M37"/>
    <mergeCell ref="AL36:AO36"/>
    <mergeCell ref="AP36:AS36"/>
    <mergeCell ref="AT36:AW36"/>
    <mergeCell ref="AX36:BA36"/>
    <mergeCell ref="BB36:BE36"/>
    <mergeCell ref="N36:Q36"/>
    <mergeCell ref="R36:U36"/>
    <mergeCell ref="V36:Y36"/>
    <mergeCell ref="Z36:AC36"/>
    <mergeCell ref="AD36:AG36"/>
    <mergeCell ref="AH36:AK36"/>
    <mergeCell ref="J39:M39"/>
    <mergeCell ref="N39:Q39"/>
    <mergeCell ref="R39:U39"/>
    <mergeCell ref="V39:Y39"/>
    <mergeCell ref="Z39:AC39"/>
    <mergeCell ref="AD39:AG39"/>
    <mergeCell ref="C27:D27"/>
    <mergeCell ref="J27:M27"/>
    <mergeCell ref="N27:Q27"/>
    <mergeCell ref="R27:U27"/>
    <mergeCell ref="V27:Y27"/>
    <mergeCell ref="Z27:AC27"/>
    <mergeCell ref="AD27:AG27"/>
    <mergeCell ref="R38:U38"/>
    <mergeCell ref="V38:Y38"/>
    <mergeCell ref="Z38:AC38"/>
    <mergeCell ref="AD38:AG38"/>
    <mergeCell ref="C38:D38"/>
    <mergeCell ref="J38:M38"/>
    <mergeCell ref="N38:Q38"/>
    <mergeCell ref="N37:Q37"/>
    <mergeCell ref="R37:U37"/>
    <mergeCell ref="Z37:AC37"/>
    <mergeCell ref="AD37:AG37"/>
    <mergeCell ref="AH39:AK39"/>
    <mergeCell ref="AL39:AO39"/>
    <mergeCell ref="AP39:AS39"/>
    <mergeCell ref="AT39:AW39"/>
    <mergeCell ref="AX39:BA39"/>
    <mergeCell ref="BB39:BE39"/>
    <mergeCell ref="AP27:AS27"/>
    <mergeCell ref="AT27:AW27"/>
    <mergeCell ref="AX27:BA27"/>
    <mergeCell ref="BB27:BE27"/>
    <mergeCell ref="AH27:AK27"/>
    <mergeCell ref="AL27:AO27"/>
    <mergeCell ref="AP38:AS38"/>
    <mergeCell ref="AT38:AW38"/>
    <mergeCell ref="AX38:BA38"/>
    <mergeCell ref="BB38:BE38"/>
    <mergeCell ref="AH38:AK38"/>
    <mergeCell ref="AL38:AO38"/>
    <mergeCell ref="AP37:AS37"/>
    <mergeCell ref="AT37:AW37"/>
    <mergeCell ref="AX37:BA37"/>
    <mergeCell ref="BB37:BE37"/>
    <mergeCell ref="AH37:AK37"/>
    <mergeCell ref="AL37:AO37"/>
  </mergeCells>
  <pageMargins left="0.39370078740157483" right="0.39370078740157483" top="0.39370078740157483" bottom="0.39370078740157483" header="0" footer="0"/>
  <pageSetup scale="40" fitToHeight="0" orientation="landscape" horizontalDpi="1200" verticalDpi="1200" r:id="rId1"/>
  <colBreaks count="1" manualBreakCount="1">
    <brk id="57" max="1048575"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18ca64a-f8e7-4a10-a390-2827437789e3" xsi:nil="true"/>
    <lcf76f155ced4ddcb4097134ff3c332f xmlns="f64e2b33-ccf5-473b-9de3-2447e55a872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7848749527CC4E97C03813203E2556" ma:contentTypeVersion="14" ma:contentTypeDescription="Create a new document." ma:contentTypeScope="" ma:versionID="1ed11f29d63a51499a68c81eb03efb56">
  <xsd:schema xmlns:xsd="http://www.w3.org/2001/XMLSchema" xmlns:xs="http://www.w3.org/2001/XMLSchema" xmlns:p="http://schemas.microsoft.com/office/2006/metadata/properties" xmlns:ns2="718ca64a-f8e7-4a10-a390-2827437789e3" xmlns:ns3="f64e2b33-ccf5-473b-9de3-2447e55a8723" targetNamespace="http://schemas.microsoft.com/office/2006/metadata/properties" ma:root="true" ma:fieldsID="7e6077d4e8c5e65da338962dfd6f2064" ns2:_="" ns3:_="">
    <xsd:import namespace="718ca64a-f8e7-4a10-a390-2827437789e3"/>
    <xsd:import namespace="f64e2b33-ccf5-473b-9de3-2447e55a872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ca64a-f8e7-4a10-a390-2827437789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120836a4-5f95-4f52-be94-2f229bf4156c}" ma:internalName="TaxCatchAll" ma:showField="CatchAllData" ma:web="718ca64a-f8e7-4a10-a390-2827437789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4e2b33-ccf5-473b-9de3-2447e55a872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ed3cf9b-5c39-45b0-81a8-e708307ed69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A0405F-B5FD-4245-A582-798E342970C5}">
  <ds:schemaRefs>
    <ds:schemaRef ds:uri="http://purl.org/dc/terms/"/>
    <ds:schemaRef ds:uri="http://schemas.microsoft.com/office/2006/metadata/properties"/>
    <ds:schemaRef ds:uri="http://www.w3.org/XML/1998/namespace"/>
    <ds:schemaRef ds:uri="http://schemas.microsoft.com/office/2006/documentManagement/types"/>
    <ds:schemaRef ds:uri="http://purl.org/dc/dcmitype/"/>
    <ds:schemaRef ds:uri="http://purl.org/dc/elements/1.1/"/>
    <ds:schemaRef ds:uri="718ca64a-f8e7-4a10-a390-2827437789e3"/>
    <ds:schemaRef ds:uri="http://schemas.microsoft.com/office/infopath/2007/PartnerControls"/>
    <ds:schemaRef ds:uri="http://schemas.openxmlformats.org/package/2006/metadata/core-properties"/>
    <ds:schemaRef ds:uri="f64e2b33-ccf5-473b-9de3-2447e55a8723"/>
  </ds:schemaRefs>
</ds:datastoreItem>
</file>

<file path=customXml/itemProps2.xml><?xml version="1.0" encoding="utf-8"?>
<ds:datastoreItem xmlns:ds="http://schemas.openxmlformats.org/officeDocument/2006/customXml" ds:itemID="{25D6FE7C-DC18-4283-AF37-A2AFA65FD98C}">
  <ds:schemaRefs>
    <ds:schemaRef ds:uri="http://schemas.microsoft.com/sharepoint/v3/contenttype/forms"/>
  </ds:schemaRefs>
</ds:datastoreItem>
</file>

<file path=customXml/itemProps3.xml><?xml version="1.0" encoding="utf-8"?>
<ds:datastoreItem xmlns:ds="http://schemas.openxmlformats.org/officeDocument/2006/customXml" ds:itemID="{086D1104-2B9B-4D7F-97F6-3508D2A8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ca64a-f8e7-4a10-a390-2827437789e3"/>
    <ds:schemaRef ds:uri="f64e2b33-ccf5-473b-9de3-2447e55a87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FORMATO MODIFICADO (2)</vt:lpstr>
      <vt:lpstr>DISTRIBUCION</vt:lpstr>
      <vt:lpstr>Informes OCI</vt:lpstr>
      <vt:lpstr>Hoja1</vt:lpstr>
      <vt:lpstr>FORMATO (2)</vt:lpstr>
      <vt:lpstr>'FORMATO (2)'!Área_de_impresión</vt:lpstr>
      <vt:lpstr>'FORMATO MODIFICADO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Yuri Polin Rodriguez Guillermo</dc:creator>
  <cp:keywords/>
  <dc:description/>
  <cp:lastModifiedBy>Monica Andrea Bustamante Portela</cp:lastModifiedBy>
  <cp:revision/>
  <dcterms:created xsi:type="dcterms:W3CDTF">2018-08-28T19:50:26Z</dcterms:created>
  <dcterms:modified xsi:type="dcterms:W3CDTF">2026-01-30T19:41:22Z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0x010100787848749527CC4E97C03813203E2556</vt:lpwstr>
  </property>
  <property fmtid="{D5CDD505-2E9C-101B-9397-08002B2CF9AE}" pid="3" name="MediaServiceImageTags">
    <vt:lpwstr/>
  </property>
</Properties>
</file>